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cueducto-my.sharepoint.com/personal/lasanchez_acueducto_com_co/Documents/Escritorio/TAPAS PROPOSICIÓN/"/>
    </mc:Choice>
  </mc:AlternateContent>
  <xr:revisionPtr revIDLastSave="0" documentId="8_{F88B569F-68EC-47D5-80FF-C7682B17688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sumen Costos 2024" sheetId="29" r:id="rId1"/>
    <sheet name="Resumen Costos 2025" sheetId="31" r:id="rId2"/>
    <sheet name="APU Instalación 2024" sheetId="30" r:id="rId3"/>
    <sheet name="2018 - 2024" sheetId="24" r:id="rId4"/>
    <sheet name="COSTOS TAPAS Por Año" sheetId="33" r:id="rId5"/>
    <sheet name="Huella de Carbono" sheetId="32" r:id="rId6"/>
  </sheets>
  <externalReferences>
    <externalReference r:id="rId7"/>
  </externalReferences>
  <definedNames>
    <definedName name="_xlnm.Print_Area" localSheetId="3">'2018 - 2024'!$B$2:$U$51</definedName>
    <definedName name="_xlnm.Print_Area" localSheetId="5">'Huella de Carbono'!$A$1:$K$9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3" l="1"/>
  <c r="C11" i="33"/>
  <c r="F11" i="33" s="1"/>
  <c r="F10" i="33"/>
  <c r="F9" i="33"/>
  <c r="F8" i="33"/>
  <c r="C7" i="33"/>
  <c r="D6" i="33"/>
  <c r="F6" i="33" s="1"/>
  <c r="D7" i="33" l="1"/>
  <c r="F7" i="33" s="1"/>
  <c r="F12" i="33" s="1"/>
  <c r="P11" i="32" l="1"/>
  <c r="D6" i="32" s="1"/>
  <c r="G6" i="32" s="1"/>
  <c r="J8" i="32"/>
  <c r="J9" i="32"/>
  <c r="P10" i="32"/>
  <c r="H9" i="32" s="1"/>
  <c r="O15" i="32"/>
  <c r="F9" i="32" s="1"/>
  <c r="G9" i="32" s="1"/>
  <c r="K9" i="32" s="1"/>
  <c r="L9" i="32" s="1"/>
  <c r="O4" i="32"/>
  <c r="O7" i="32" s="1"/>
  <c r="O8" i="32" l="1"/>
  <c r="Q7" i="32"/>
  <c r="E8" i="32"/>
  <c r="O9" i="32"/>
  <c r="P9" i="32" s="1"/>
  <c r="F8" i="32" s="1"/>
  <c r="J6" i="32"/>
  <c r="K6" i="32" s="1"/>
  <c r="L6" i="32" s="1"/>
  <c r="G8" i="32" l="1"/>
  <c r="K8" i="32" s="1"/>
  <c r="L8" i="32" s="1"/>
  <c r="C7" i="32"/>
  <c r="G7" i="32" s="1"/>
  <c r="J7" i="32" s="1"/>
  <c r="K7" i="32" s="1"/>
  <c r="L7" i="32" s="1"/>
  <c r="H8" i="32"/>
  <c r="I39" i="24"/>
  <c r="I40" i="24"/>
  <c r="W29" i="24" l="1"/>
  <c r="X29" i="24"/>
  <c r="V29" i="24"/>
  <c r="U22" i="24"/>
  <c r="U12" i="24"/>
  <c r="U10" i="24"/>
  <c r="U29" i="24" l="1"/>
  <c r="I45" i="24" s="1"/>
  <c r="Y29" i="24"/>
  <c r="F29" i="30"/>
  <c r="G15" i="30" s="1"/>
  <c r="H15" i="30" s="1"/>
  <c r="H18" i="30" s="1"/>
  <c r="O19" i="30"/>
  <c r="E29" i="30" s="1"/>
  <c r="O18" i="30"/>
  <c r="O15" i="30"/>
  <c r="F22" i="30" s="1"/>
  <c r="H22" i="30" s="1"/>
  <c r="H25" i="30" s="1"/>
  <c r="O14" i="30"/>
  <c r="P14" i="30" s="1"/>
  <c r="Y20" i="24" l="1"/>
  <c r="Y21" i="24"/>
  <c r="Y22" i="24"/>
  <c r="Y28" i="24"/>
  <c r="Y17" i="24"/>
  <c r="Y9" i="24"/>
  <c r="Y18" i="24"/>
  <c r="Y10" i="24"/>
  <c r="Y11" i="24"/>
  <c r="Y23" i="24"/>
  <c r="Y12" i="24"/>
  <c r="Y24" i="24"/>
  <c r="Y25" i="24"/>
  <c r="Y26" i="24"/>
  <c r="Y27" i="24"/>
  <c r="Y16" i="24"/>
  <c r="Y8" i="24"/>
  <c r="Y13" i="24"/>
  <c r="Y14" i="24"/>
  <c r="Y15" i="24"/>
  <c r="Y19" i="24"/>
  <c r="P18" i="30"/>
  <c r="H29" i="30"/>
  <c r="H32" i="30" s="1"/>
  <c r="H36" i="30" s="1"/>
  <c r="H38" i="30" s="1"/>
  <c r="D7" i="31" l="1"/>
  <c r="E7" i="31" s="1"/>
  <c r="D6" i="31"/>
  <c r="J38" i="30"/>
  <c r="D7" i="29"/>
  <c r="E7" i="29" s="1"/>
  <c r="D6" i="29"/>
  <c r="D12" i="31" l="1"/>
  <c r="E6" i="31"/>
  <c r="D12" i="29"/>
  <c r="E6" i="29"/>
  <c r="C30" i="24" l="1"/>
  <c r="K39" i="24" s="1"/>
  <c r="F30" i="24"/>
  <c r="K40" i="24" s="1"/>
  <c r="U30" i="24"/>
  <c r="K45" i="24" s="1"/>
  <c r="Y30" i="24"/>
  <c r="R27" i="24"/>
  <c r="O29" i="24"/>
  <c r="L29" i="24"/>
  <c r="I29" i="24"/>
  <c r="I30" i="24" l="1"/>
  <c r="K41" i="24" s="1"/>
  <c r="I41" i="24"/>
  <c r="O30" i="24"/>
  <c r="K43" i="24" s="1"/>
  <c r="I43" i="24"/>
  <c r="L30" i="24"/>
  <c r="K42" i="24" s="1"/>
  <c r="I42" i="24"/>
  <c r="R30" i="24"/>
  <c r="I44" i="24"/>
  <c r="C31" i="24" l="1"/>
  <c r="K44" i="24"/>
  <c r="K47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 Ramirez Mosquera</author>
  </authors>
  <commentList>
    <comment ref="G14" authorId="0" shapeId="0" xr:uid="{CDBA847E-2D7A-45E1-909D-A939AD61E78E}">
      <text>
        <r>
          <rPr>
            <b/>
            <sz val="8"/>
            <color indexed="81"/>
            <rFont val="Tahoma"/>
            <family val="2"/>
          </rPr>
          <t>Carolina  Ramirez Mosquera:  La tarifa del equipo se debe dividir entre el rendimiento</t>
        </r>
      </text>
    </comment>
    <comment ref="H14" authorId="0" shapeId="0" xr:uid="{4FF29EC3-EF1B-4FEA-A5E0-522871719409}">
      <text>
        <r>
          <rPr>
            <b/>
            <sz val="8"/>
            <color indexed="81"/>
            <rFont val="Tahoma"/>
            <family val="2"/>
          </rPr>
          <t>Carolina  Ramirez Mosquera:</t>
        </r>
        <r>
          <rPr>
            <sz val="8"/>
            <color indexed="81"/>
            <rFont val="Tahoma"/>
            <family val="2"/>
          </rPr>
          <t xml:space="preserve">
Corresponde al valor teniendo en cuenta las cantidades
</t>
        </r>
      </text>
    </comment>
    <comment ref="F28" authorId="0" shapeId="0" xr:uid="{2753533F-ECE5-42C4-B047-9FB143C094BC}">
      <text>
        <r>
          <rPr>
            <b/>
            <sz val="8"/>
            <color indexed="81"/>
            <rFont val="Tahoma"/>
            <family val="2"/>
          </rPr>
          <t>Carolina  Ramirez Mosquera:</t>
        </r>
        <r>
          <rPr>
            <sz val="8"/>
            <color indexed="81"/>
            <rFont val="Tahoma"/>
            <family val="2"/>
          </rPr>
          <t xml:space="preserve">
La tarifa H-h se debe dividir entre el rendimiento.
Las tarifas de MO que se encuentran determinadas en el SAI  incluyen el FP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 Carlos Sanchez Rayo</author>
  </authors>
  <commentList>
    <comment ref="A6" authorId="0" shapeId="0" xr:uid="{DD3C7B0C-B03E-4396-B611-6FEB9650B3E4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Demanda energética moderada a baja</t>
        </r>
      </text>
    </comment>
    <comment ref="D6" authorId="0" shapeId="0" xr:uid="{AE9E7BB1-ADE8-4407-834F-79954E14A926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0,50 Ton CO2 / Ton de Polietileno.</t>
        </r>
      </text>
    </comment>
    <comment ref="A7" authorId="0" shapeId="0" xr:uid="{81B072A8-6708-4890-BEC8-22C6EB5702DE}">
      <text>
        <r>
          <rPr>
            <b/>
            <sz val="9"/>
            <color indexed="81"/>
            <rFont val="Tahoma"/>
            <family val="2"/>
          </rPr>
          <t>Johann Carlos Sanchez Rayo:</t>
        </r>
        <r>
          <rPr>
            <sz val="9"/>
            <color indexed="81"/>
            <rFont val="Tahoma"/>
            <family val="2"/>
          </rPr>
          <t xml:space="preserve">
Proceso de fabricación y curado en frio, a temp. ambiente.</t>
        </r>
      </text>
    </comment>
    <comment ref="C7" authorId="0" shapeId="0" xr:uid="{D7DEC177-A62A-4134-A733-99034988EAF2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Es 30% menos que el concreto, pero solo el 15% en volumen es resina de policoncreto. 
0,1 Ton CO2 / m3 de Policoncreto</t>
        </r>
      </text>
    </comment>
    <comment ref="A8" authorId="0" shapeId="0" xr:uid="{CD219600-9DCD-49BE-93CF-13F8B41710A3}">
      <text>
        <r>
          <rPr>
            <b/>
            <sz val="9"/>
            <color indexed="81"/>
            <rFont val="Tahoma"/>
            <family val="2"/>
          </rPr>
          <t>Johann Carlos Sanchez Rayo:</t>
        </r>
        <r>
          <rPr>
            <sz val="9"/>
            <color indexed="81"/>
            <rFont val="Tahoma"/>
            <family val="2"/>
          </rPr>
          <t xml:space="preserve">
Hornos a más de 1000°C, altísima demanda de energía.</t>
        </r>
      </text>
    </comment>
    <comment ref="E8" authorId="0" shapeId="0" xr:uid="{C4B442AB-3BB3-4929-837E-1A7D1965CC03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0,675 Ton CO2 / m3 de concreto.</t>
        </r>
      </text>
    </comment>
    <comment ref="F8" authorId="0" shapeId="0" xr:uid="{22986C8B-B6A3-449B-951E-E4F4D1632C3E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1,85 ton CO2 / Ton acero.</t>
        </r>
      </text>
    </comment>
    <comment ref="H8" authorId="0" shapeId="0" xr:uid="{225677AA-BAF5-4D5A-B70A-3F930C6F1718}">
      <text>
        <r>
          <rPr>
            <b/>
            <sz val="9"/>
            <color indexed="81"/>
            <rFont val="Tahoma"/>
            <family val="2"/>
          </rPr>
          <t>Johann Carlos Sanchez Rayo:</t>
        </r>
        <r>
          <rPr>
            <sz val="9"/>
            <color indexed="81"/>
            <rFont val="Tahoma"/>
            <family val="2"/>
          </rPr>
          <t xml:space="preserve">
Se asumieron 220 L/m3 en la fabricación, más 24L de agua por m2 de losa como agua de curado.</t>
        </r>
      </text>
    </comment>
    <comment ref="F9" authorId="0" shapeId="0" xr:uid="{51E24290-438A-43FA-ABCA-F310AE1E642E}">
      <text>
        <r>
          <rPr>
            <b/>
            <sz val="9"/>
            <color indexed="81"/>
            <rFont val="Tahoma"/>
            <charset val="1"/>
          </rPr>
          <t>Johann Carlos Sanchez Rayo:</t>
        </r>
        <r>
          <rPr>
            <sz val="9"/>
            <color indexed="81"/>
            <rFont val="Tahoma"/>
            <charset val="1"/>
          </rPr>
          <t xml:space="preserve">
1,85 ton CO2 / Ton hierro.</t>
        </r>
      </text>
    </comment>
    <comment ref="H9" authorId="0" shapeId="0" xr:uid="{8A738352-43C4-43A9-B98A-5CC9F1AE69BD}">
      <text>
        <r>
          <rPr>
            <b/>
            <sz val="9"/>
            <color indexed="81"/>
            <rFont val="Tahoma"/>
            <family val="2"/>
          </rPr>
          <t>Johann Carlos Sanchez Rayo:</t>
        </r>
        <r>
          <rPr>
            <sz val="9"/>
            <color indexed="81"/>
            <rFont val="Tahoma"/>
            <family val="2"/>
          </rPr>
          <t xml:space="preserve">
De agua, se consumen entre 2 y 20 m3/Ton de acero en la fabricación, para efecto del ejercicio se asumieron 3 m3 de agua.</t>
        </r>
      </text>
    </comment>
  </commentList>
</comments>
</file>

<file path=xl/sharedStrings.xml><?xml version="1.0" encoding="utf-8"?>
<sst xmlns="http://schemas.openxmlformats.org/spreadsheetml/2006/main" count="314" uniqueCount="125">
  <si>
    <t>LOCALIDAD</t>
  </si>
  <si>
    <t>ANTONIO NARIÑO</t>
  </si>
  <si>
    <t>BARRIOS UNIDOS</t>
  </si>
  <si>
    <t>BOSA</t>
  </si>
  <si>
    <t>SOACHA</t>
  </si>
  <si>
    <t>CHAPINERO</t>
  </si>
  <si>
    <t>CIUDAD BOLIVAR</t>
  </si>
  <si>
    <t>FONTIBON</t>
  </si>
  <si>
    <t>KENNEDY</t>
  </si>
  <si>
    <t>NO APLICA</t>
  </si>
  <si>
    <t>PUENTE ARANDA</t>
  </si>
  <si>
    <t>RAFAEL URIBE URIBE</t>
  </si>
  <si>
    <t>SUBA</t>
  </si>
  <si>
    <t>TEUSAQUILLO</t>
  </si>
  <si>
    <t>TUNJUELITO</t>
  </si>
  <si>
    <t>USME</t>
  </si>
  <si>
    <t>AÑO</t>
  </si>
  <si>
    <t>1</t>
  </si>
  <si>
    <t>Total general</t>
  </si>
  <si>
    <t>TAPAS</t>
  </si>
  <si>
    <t>E L E M E N T O</t>
  </si>
  <si>
    <r>
      <t xml:space="preserve">COSTOS DEL MATERIAL 
</t>
    </r>
    <r>
      <rPr>
        <b/>
        <sz val="9"/>
        <color theme="1"/>
        <rFont val="Arial"/>
        <family val="2"/>
      </rPr>
      <t>(I.V.A. INCLUIDO)</t>
    </r>
  </si>
  <si>
    <t>Rejilla Rectangular No Reciclable para Sumidero Alcantarillado.</t>
  </si>
  <si>
    <t>NUMERO DE TAPAS / DIA</t>
  </si>
  <si>
    <t>FORMATO DE ANÁLISIS DE PRECIOS UNITARIOS</t>
  </si>
  <si>
    <t>ÍTEM</t>
  </si>
  <si>
    <t>UN</t>
  </si>
  <si>
    <t>DESCRIPCIÓN</t>
  </si>
  <si>
    <t>Instalación Tapa Pozo - Plástica No Reciclable D=65 cm a 70 cm.</t>
  </si>
  <si>
    <t>RENDIMIENTOS</t>
  </si>
  <si>
    <t>I. EQUIPO Y HERRAMIENTA</t>
  </si>
  <si>
    <t>CÓDIGO</t>
  </si>
  <si>
    <t>Unidad</t>
  </si>
  <si>
    <t>Cantidad</t>
  </si>
  <si>
    <t>Rendimiento/cant.</t>
  </si>
  <si>
    <t>Tarifa</t>
  </si>
  <si>
    <t>V. TOTAL</t>
  </si>
  <si>
    <t>pesos</t>
  </si>
  <si>
    <t>dia</t>
  </si>
  <si>
    <t>Herramienta menor</t>
  </si>
  <si>
    <t>% M.O.</t>
  </si>
  <si>
    <t>tapas</t>
  </si>
  <si>
    <t>Subtotal</t>
  </si>
  <si>
    <t>H.C.</t>
  </si>
  <si>
    <t>II. MATERIALES</t>
  </si>
  <si>
    <t>COD</t>
  </si>
  <si>
    <t>Vr.Unitario</t>
  </si>
  <si>
    <t>Transporte (Camioneta, camion o similar de 1300 a 2000 cc modelo 2018 a 2015</t>
  </si>
  <si>
    <t>III. MANO DE OBRA</t>
  </si>
  <si>
    <t>TRABAJADOR</t>
  </si>
  <si>
    <t>Rendimiento</t>
  </si>
  <si>
    <t>Tarifa H-C</t>
  </si>
  <si>
    <t>Cuadrilla (Oficial + Ayudante)</t>
  </si>
  <si>
    <t>TOTAL COSTO DIRECTO</t>
  </si>
  <si>
    <t>AIU (EAAB)</t>
  </si>
  <si>
    <t>TOTAL</t>
  </si>
  <si>
    <t>JOHANN SÁNCHEZ RAYO.</t>
  </si>
  <si>
    <t>SUPERVISOR.</t>
  </si>
  <si>
    <t>FONTIBÓN</t>
  </si>
  <si>
    <t>CANDELARIA</t>
  </si>
  <si>
    <t>COSTOS OPERATIVOS ASOCIADOS A LA REPOSICIÓN DE TAPAS DE ALCANTARILLADO 2024
Gerencia Corporativa de Servicio al Cliente - E.A.A.B. - ESP.</t>
  </si>
  <si>
    <t>EMPRESA DE ACUEDUCTO Y ALCANTARILLADO DE BOGOTÁ - ESP.</t>
  </si>
  <si>
    <r>
      <t xml:space="preserve">VALOR UNITARIO
</t>
    </r>
    <r>
      <rPr>
        <b/>
        <sz val="9"/>
        <color theme="1"/>
        <rFont val="Arial"/>
        <family val="2"/>
      </rPr>
      <t>2° SEMESTRE DE 2024</t>
    </r>
  </si>
  <si>
    <r>
      <t>VALOR UNITARIO</t>
    </r>
    <r>
      <rPr>
        <b/>
        <sz val="9"/>
        <color theme="1"/>
        <rFont val="Arial"/>
        <family val="2"/>
      </rPr>
      <t xml:space="preserve">
2° SEMESTRE DE 2024</t>
    </r>
  </si>
  <si>
    <t>COSTOS OPERATIVOS Y LOGÍSTICOS PARA LA
INSTALACIÓN</t>
  </si>
  <si>
    <r>
      <rPr>
        <b/>
        <sz val="11"/>
        <color theme="1"/>
        <rFont val="Arial"/>
        <family val="2"/>
      </rPr>
      <t>SUB TOTAL COSTOS
REPOSICIÓN DE TAPAS CIRCUALRES PARA POZO DE INSPECCIÓN ALCANTARILLADO</t>
    </r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2° SEMETRE DE 2024</t>
    </r>
  </si>
  <si>
    <r>
      <t xml:space="preserve">Tapa Circular No Reciclable para Pozo de Inspección Alcantarillado.
</t>
    </r>
    <r>
      <rPr>
        <sz val="12"/>
        <color theme="1"/>
        <rFont val="Calibri"/>
        <family val="2"/>
      </rPr>
      <t>ø</t>
    </r>
    <r>
      <rPr>
        <sz val="12"/>
        <color theme="1"/>
        <rFont val="Arial"/>
        <family val="2"/>
      </rPr>
      <t>= 0,65, 0,66 y 0,67 m.</t>
    </r>
  </si>
  <si>
    <t>INCIDENCIA DEL TRIMESTRE</t>
  </si>
  <si>
    <t>RURAL SUMAPAZ</t>
  </si>
  <si>
    <t>USAQUÉN</t>
  </si>
  <si>
    <t>DETALLE ÚLTIMO TRIMESTRE 2024</t>
  </si>
  <si>
    <t>$ REPOSICIÓN</t>
  </si>
  <si>
    <t>SAN CRISTÓBAL</t>
  </si>
  <si>
    <t>LOS MÁRTIRES</t>
  </si>
  <si>
    <t>ENGATIVÁ</t>
  </si>
  <si>
    <t>SANTA FÉ</t>
  </si>
  <si>
    <t>$ REPOSICIÓN ÚLTIMO TRIMESTRE 2024</t>
  </si>
  <si>
    <r>
      <t>VALOR UNITARIO</t>
    </r>
    <r>
      <rPr>
        <b/>
        <sz val="9"/>
        <color theme="1"/>
        <rFont val="Arial"/>
        <family val="2"/>
      </rPr>
      <t xml:space="preserve">
1</t>
    </r>
    <r>
      <rPr>
        <b/>
        <vertAlign val="superscript"/>
        <sz val="9"/>
        <color theme="1"/>
        <rFont val="Arial"/>
        <family val="2"/>
      </rPr>
      <t>er</t>
    </r>
    <r>
      <rPr>
        <b/>
        <sz val="9"/>
        <color theme="1"/>
        <rFont val="Arial"/>
        <family val="2"/>
      </rPr>
      <t xml:space="preserve"> SEMESTRE DE 2025</t>
    </r>
  </si>
  <si>
    <r>
      <t xml:space="preserve">VALOR UNITARIO
</t>
    </r>
    <r>
      <rPr>
        <b/>
        <sz val="9"/>
        <color theme="1"/>
        <rFont val="Arial"/>
        <family val="2"/>
      </rPr>
      <t>1</t>
    </r>
    <r>
      <rPr>
        <b/>
        <vertAlign val="superscript"/>
        <sz val="9"/>
        <color theme="1"/>
        <rFont val="Arial"/>
        <family val="2"/>
      </rPr>
      <t>er</t>
    </r>
    <r>
      <rPr>
        <b/>
        <sz val="9"/>
        <color theme="1"/>
        <rFont val="Arial"/>
        <family val="2"/>
      </rPr>
      <t xml:space="preserve"> SEMESTRE DE 2025</t>
    </r>
  </si>
  <si>
    <r>
      <rPr>
        <b/>
        <sz val="11"/>
        <color theme="1"/>
        <rFont val="Arial"/>
        <family val="2"/>
      </rPr>
      <t>TOTAL COSTOS
REPOSICIÓN DE TAPAS CIRCUALRES PARA POZO DE INSPECCIÓN ALCANTARILLADO</t>
    </r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1</t>
    </r>
    <r>
      <rPr>
        <b/>
        <vertAlign val="superscript"/>
        <sz val="11"/>
        <color theme="1"/>
        <rFont val="Arial"/>
        <family val="2"/>
      </rPr>
      <t>er</t>
    </r>
    <r>
      <rPr>
        <b/>
        <sz val="11"/>
        <color theme="1"/>
        <rFont val="Arial"/>
        <family val="2"/>
      </rPr>
      <t xml:space="preserve"> SEMESTRE DE 2025</t>
    </r>
  </si>
  <si>
    <r>
      <t xml:space="preserve">Tapa Circular No Reciclable para Pozo de Inspección Alcantarillado EAAB - ESP.
</t>
    </r>
    <r>
      <rPr>
        <sz val="12"/>
        <color theme="1"/>
        <rFont val="Calibri"/>
        <family val="2"/>
      </rPr>
      <t>ø</t>
    </r>
    <r>
      <rPr>
        <sz val="12"/>
        <color theme="1"/>
        <rFont val="Arial"/>
        <family val="2"/>
      </rPr>
      <t>= 0,65, 0,66 y 0,67 m.</t>
    </r>
  </si>
  <si>
    <t>COSTOS OPERATIVOS ASOCIADOS A LA REPOSICIÓN DE TAPAS CIRCULARES DE ALCANTARILLADO 2025
Gerencia Corporativa de Servicio al Cliente - E.A.A.B. - ESP.</t>
  </si>
  <si>
    <t>CONCRETO</t>
  </si>
  <si>
    <t>ACERO</t>
  </si>
  <si>
    <t>m3/tapa</t>
  </si>
  <si>
    <t>HIERRO DÚCTIL</t>
  </si>
  <si>
    <t>1t</t>
  </si>
  <si>
    <t>1000 kg</t>
  </si>
  <si>
    <t>x</t>
  </si>
  <si>
    <t>ton/tapa</t>
  </si>
  <si>
    <t>acero</t>
  </si>
  <si>
    <t>concreto</t>
  </si>
  <si>
    <t>hd</t>
  </si>
  <si>
    <t>F A B R I C A C I Ó N</t>
  </si>
  <si>
    <t>CANTIDAD ANUAL</t>
  </si>
  <si>
    <t>TIPOLOGÍA TAPAS</t>
  </si>
  <si>
    <t>DISPOSICIÓN FINAL / AÑO</t>
  </si>
  <si>
    <t>POLICONCRETO
No Reciclable</t>
  </si>
  <si>
    <t>RESULTADO ANUAL DEL EJERCICIO
(Ton CO2 / AÑO)</t>
  </si>
  <si>
    <r>
      <rPr>
        <b/>
        <sz val="12"/>
        <rFont val="Arial"/>
        <family val="2"/>
      </rPr>
      <t>AGUA
UTILIZADA</t>
    </r>
    <r>
      <rPr>
        <b/>
        <sz val="10"/>
        <rFont val="Arial"/>
        <family val="2"/>
      </rPr>
      <t xml:space="preserve">
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</si>
  <si>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r>
      <rPr>
        <b/>
        <sz val="13"/>
        <rFont val="Arial"/>
        <family val="2"/>
      </rPr>
      <t>Huella de Carbono en Fabricación / Año</t>
    </r>
    <r>
      <rPr>
        <b/>
        <sz val="11"/>
        <rFont val="Arial"/>
        <family val="2"/>
      </rPr>
      <t xml:space="preserve">
 (Ton CO2)</t>
    </r>
  </si>
  <si>
    <t>POLIETILENO
No Reciclable</t>
  </si>
  <si>
    <t>POLICONCRETO
NO RECICLABLE</t>
  </si>
  <si>
    <t>POLIETILENO
NO RECICLABLE</t>
  </si>
  <si>
    <t>Polietileno</t>
  </si>
  <si>
    <t>30 Kg / tapa</t>
  </si>
  <si>
    <t>Huella de Carbono
(Ton CO2)</t>
  </si>
  <si>
    <t>70L/m2</t>
  </si>
  <si>
    <r>
      <t>ANÁLISIS DE CARGA CONTAMINANTE EN Ton CO</t>
    </r>
    <r>
      <rPr>
        <b/>
        <vertAlign val="subscript"/>
        <sz val="16"/>
        <rFont val="Arial"/>
        <family val="2"/>
      </rPr>
      <t xml:space="preserve">2 </t>
    </r>
    <r>
      <rPr>
        <b/>
        <sz val="16"/>
        <rFont val="Arial"/>
        <family val="2"/>
      </rPr>
      <t>- TAPAS CIRCULARES PARA POZO DE INSPECCIÓN EAAB - ESP.</t>
    </r>
  </si>
  <si>
    <t>COSTOS E.A.A.B. POR REPOSICIÓN DE TAPAS DE ALCANTARILLADO
POR DETERIORO, HURTO O VANDALISMO</t>
  </si>
  <si>
    <t>TAPAS PARA POZO DE ALCANTARILLADO</t>
  </si>
  <si>
    <t>MATERIAL
(Costo de la Tapa)</t>
  </si>
  <si>
    <t>INSTALACIÓN</t>
  </si>
  <si>
    <t>CANTIDAD ANUAL POR DETERIORO, HURTO O VANDALISMO</t>
  </si>
  <si>
    <t>VALOR TOTAL
DE LA REPOSICIÓN</t>
  </si>
  <si>
    <t>REPOSICIÓN  DE TAPAS PARA POZO CONVENCIONAL DE ALCANTARILLADO POR HURTO, DAÑO O VIDA ÚTIL. (Incluye el valor de la tapa y la instalación de la misma).</t>
  </si>
  <si>
    <t>VALORES INDEXADOS A DICIEMBRE DE 2024</t>
  </si>
  <si>
    <t>TOTAL COSTOS RESPOSICIÓN TAPAS CIRCULARES de 2020 a 2025</t>
  </si>
  <si>
    <t>TOTAL
 2018 - 2025</t>
  </si>
  <si>
    <t>ENGATIVA</t>
  </si>
  <si>
    <t>LOS MARTIRES</t>
  </si>
  <si>
    <t>SAN CRISTOBAL</t>
  </si>
  <si>
    <t>SANTA FE</t>
  </si>
  <si>
    <t>USAQUEN</t>
  </si>
  <si>
    <t>AÑOS:   2018 - 2019 - 2020 - 2021 - 2022 - 2023 - 2024-2025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</si>
</sst>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 &quot;$&quot;\ * #,##0_ ;_ &quot;$&quot;\ * \-#,##0_ ;_ &quot;$&quot;\ * &quot;-&quot;??_ ;_ @_ "/>
    <numFmt numFmtId="166" formatCode="_ &quot;$&quot;\ * #,##0.00_ ;_ &quot;$&quot;\ * \-#,##0.00_ ;_ &quot;$&quot;\ * &quot;-&quot;??_ ;_ @_ "/>
    <numFmt numFmtId="167" formatCode="_-[$$-240A]\ * #,##0.00_-;\-[$$-240A]\ * #,##0.00_-;_-[$$-240A]\ * &quot;-&quot;??_-;_-@_-"/>
    <numFmt numFmtId="168" formatCode="_(* #,##0.00_);_(* \(#,##0.00\);_(* &quot;-&quot;??_);_(@_)"/>
    <numFmt numFmtId="169" formatCode="0.0%"/>
    <numFmt numFmtId="170" formatCode="#,##0_ ;\-#,##0\ "/>
    <numFmt numFmtId="171" formatCode="0.000"/>
    <numFmt numFmtId="172" formatCode="_-* #,##0.000_-;\-* #,##0.000_-;_-* &quot;-&quot;??_-;_-@_-"/>
  </numFmts>
  <fonts count="5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Arial"/>
      <family val="2"/>
    </font>
    <font>
      <b/>
      <sz val="13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6"/>
      <name val="Arial Narrow"/>
      <family val="2"/>
    </font>
    <font>
      <b/>
      <sz val="12"/>
      <name val="Arial Narrow"/>
      <family val="2"/>
    </font>
    <font>
      <sz val="13"/>
      <color theme="1"/>
      <name val="Arial"/>
      <family val="2"/>
    </font>
    <font>
      <b/>
      <sz val="13"/>
      <name val="Arial Narrow"/>
      <family val="2"/>
    </font>
    <font>
      <b/>
      <vertAlign val="superscript"/>
      <sz val="9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b/>
      <vertAlign val="superscript"/>
      <sz val="10"/>
      <name val="Arial"/>
      <family val="2"/>
    </font>
    <font>
      <b/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name val="Arial"/>
      <family val="2"/>
    </font>
    <font>
      <b/>
      <vertAlign val="subscript"/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name val="Arial Narrow"/>
      <family val="2"/>
    </font>
    <font>
      <b/>
      <sz val="15"/>
      <color theme="1"/>
      <name val="Arial Narrow"/>
      <family val="2"/>
    </font>
    <font>
      <b/>
      <sz val="18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Century Gothic"/>
      <family val="2"/>
    </font>
    <font>
      <sz val="13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2">
    <xf numFmtId="0" fontId="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79">
    <xf numFmtId="0" fontId="0" fillId="0" borderId="0" xfId="0"/>
    <xf numFmtId="0" fontId="11" fillId="0" borderId="0" xfId="3" applyFont="1" applyAlignment="1">
      <alignment vertical="center"/>
    </xf>
    <xf numFmtId="0" fontId="11" fillId="0" borderId="20" xfId="3" applyFont="1" applyBorder="1" applyAlignment="1">
      <alignment vertical="center" wrapText="1"/>
    </xf>
    <xf numFmtId="0" fontId="11" fillId="0" borderId="25" xfId="3" applyFont="1" applyBorder="1" applyAlignment="1">
      <alignment vertical="center"/>
    </xf>
    <xf numFmtId="0" fontId="17" fillId="0" borderId="23" xfId="3" applyFont="1" applyBorder="1" applyAlignment="1">
      <alignment vertical="center" wrapText="1"/>
    </xf>
    <xf numFmtId="41" fontId="12" fillId="0" borderId="24" xfId="3" applyNumberFormat="1" applyFont="1" applyBorder="1" applyAlignment="1">
      <alignment horizontal="center" vertical="center"/>
    </xf>
    <xf numFmtId="10" fontId="11" fillId="0" borderId="0" xfId="5" applyNumberFormat="1" applyFont="1" applyAlignment="1">
      <alignment vertical="center"/>
    </xf>
    <xf numFmtId="49" fontId="2" fillId="0" borderId="0" xfId="3" applyNumberFormat="1" applyAlignment="1">
      <alignment vertical="center"/>
    </xf>
    <xf numFmtId="0" fontId="2" fillId="0" borderId="0" xfId="3" applyAlignment="1">
      <alignment vertical="center"/>
    </xf>
    <xf numFmtId="0" fontId="2" fillId="0" borderId="0" xfId="3" applyAlignment="1">
      <alignment horizontal="center" vertical="center"/>
    </xf>
    <xf numFmtId="0" fontId="3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49" fontId="3" fillId="0" borderId="0" xfId="3" applyNumberFormat="1" applyFont="1" applyAlignment="1">
      <alignment vertical="center"/>
    </xf>
    <xf numFmtId="0" fontId="2" fillId="0" borderId="0" xfId="3" applyAlignment="1">
      <alignment vertical="center" wrapText="1"/>
    </xf>
    <xf numFmtId="0" fontId="2" fillId="0" borderId="0" xfId="3" applyAlignment="1">
      <alignment horizontal="center" vertical="center" wrapText="1"/>
    </xf>
    <xf numFmtId="49" fontId="3" fillId="0" borderId="30" xfId="3" applyNumberFormat="1" applyFont="1" applyBorder="1" applyAlignment="1">
      <alignment horizontal="center" vertical="center"/>
    </xf>
    <xf numFmtId="0" fontId="20" fillId="0" borderId="0" xfId="3" applyFont="1" applyAlignment="1">
      <alignment horizontal="left" vertical="center" wrapText="1"/>
    </xf>
    <xf numFmtId="0" fontId="21" fillId="0" borderId="0" xfId="3" applyFont="1" applyAlignment="1">
      <alignment horizontal="left" vertical="center"/>
    </xf>
    <xf numFmtId="49" fontId="3" fillId="0" borderId="30" xfId="3" applyNumberFormat="1" applyFont="1" applyBorder="1" applyAlignment="1">
      <alignment horizontal="left" vertical="center"/>
    </xf>
    <xf numFmtId="0" fontId="22" fillId="0" borderId="0" xfId="3" applyFont="1" applyAlignment="1">
      <alignment horizontal="center" vertical="center"/>
    </xf>
    <xf numFmtId="49" fontId="3" fillId="0" borderId="31" xfId="3" applyNumberFormat="1" applyFont="1" applyBorder="1" applyAlignment="1">
      <alignment horizontal="center" vertical="center"/>
    </xf>
    <xf numFmtId="0" fontId="3" fillId="0" borderId="32" xfId="3" applyFont="1" applyBorder="1" applyAlignment="1">
      <alignment horizontal="center" vertical="center"/>
    </xf>
    <xf numFmtId="0" fontId="3" fillId="0" borderId="32" xfId="3" applyFont="1" applyBorder="1" applyAlignment="1" applyProtection="1">
      <alignment horizontal="center" vertical="center"/>
      <protection locked="0"/>
    </xf>
    <xf numFmtId="165" fontId="3" fillId="0" borderId="34" xfId="6" applyNumberFormat="1" applyFont="1" applyFill="1" applyBorder="1" applyAlignment="1">
      <alignment horizontal="center" vertical="center"/>
    </xf>
    <xf numFmtId="165" fontId="23" fillId="0" borderId="0" xfId="6" applyNumberFormat="1" applyFont="1" applyFill="1" applyBorder="1" applyAlignment="1">
      <alignment horizontal="center" vertical="center"/>
    </xf>
    <xf numFmtId="0" fontId="2" fillId="0" borderId="0" xfId="3" applyAlignment="1">
      <alignment horizontal="right" vertical="center"/>
    </xf>
    <xf numFmtId="41" fontId="4" fillId="0" borderId="35" xfId="4" applyFont="1" applyBorder="1" applyAlignment="1">
      <alignment horizontal="left" vertical="center"/>
    </xf>
    <xf numFmtId="0" fontId="2" fillId="0" borderId="37" xfId="3" applyBorder="1" applyAlignment="1">
      <alignment horizontal="center" vertical="center"/>
    </xf>
    <xf numFmtId="2" fontId="4" fillId="0" borderId="37" xfId="3" applyNumberFormat="1" applyFont="1" applyBorder="1" applyAlignment="1">
      <alignment horizontal="center" vertical="center"/>
    </xf>
    <xf numFmtId="9" fontId="4" fillId="0" borderId="36" xfId="5" applyFont="1" applyFill="1" applyBorder="1" applyAlignment="1">
      <alignment horizontal="center" vertical="center"/>
    </xf>
    <xf numFmtId="44" fontId="4" fillId="0" borderId="38" xfId="6" applyFont="1" applyBorder="1" applyAlignment="1">
      <alignment horizontal="center" vertical="center"/>
    </xf>
    <xf numFmtId="44" fontId="4" fillId="0" borderId="39" xfId="6" applyFont="1" applyBorder="1" applyAlignment="1">
      <alignment horizontal="center" vertical="center"/>
    </xf>
    <xf numFmtId="44" fontId="24" fillId="0" borderId="0" xfId="6" applyFont="1" applyBorder="1" applyAlignment="1">
      <alignment horizontal="center" vertical="center"/>
    </xf>
    <xf numFmtId="0" fontId="2" fillId="0" borderId="0" xfId="3" applyAlignment="1">
      <alignment horizontal="left" vertical="center"/>
    </xf>
    <xf numFmtId="41" fontId="4" fillId="0" borderId="40" xfId="4" applyFont="1" applyBorder="1" applyAlignment="1">
      <alignment horizontal="left" vertical="center"/>
    </xf>
    <xf numFmtId="0" fontId="2" fillId="0" borderId="41" xfId="3" applyBorder="1" applyAlignment="1">
      <alignment horizontal="center" vertical="center"/>
    </xf>
    <xf numFmtId="2" fontId="2" fillId="0" borderId="41" xfId="3" applyNumberFormat="1" applyBorder="1" applyAlignment="1">
      <alignment horizontal="center" vertical="center"/>
    </xf>
    <xf numFmtId="44" fontId="4" fillId="0" borderId="42" xfId="6" applyFont="1" applyBorder="1" applyAlignment="1">
      <alignment horizontal="center" vertical="center"/>
    </xf>
    <xf numFmtId="166" fontId="0" fillId="0" borderId="39" xfId="6" applyNumberFormat="1" applyFont="1" applyBorder="1" applyAlignment="1">
      <alignment horizontal="center" vertical="center"/>
    </xf>
    <xf numFmtId="165" fontId="24" fillId="0" borderId="0" xfId="6" applyNumberFormat="1" applyFont="1" applyBorder="1" applyAlignment="1">
      <alignment horizontal="center" vertical="center"/>
    </xf>
    <xf numFmtId="49" fontId="22" fillId="0" borderId="43" xfId="3" applyNumberFormat="1" applyFont="1" applyBorder="1" applyAlignment="1">
      <alignment horizontal="left" vertical="center"/>
    </xf>
    <xf numFmtId="0" fontId="22" fillId="0" borderId="44" xfId="3" applyFont="1" applyBorder="1" applyAlignment="1">
      <alignment vertical="center"/>
    </xf>
    <xf numFmtId="0" fontId="22" fillId="0" borderId="11" xfId="3" applyFont="1" applyBorder="1" applyAlignment="1">
      <alignment horizontal="center" vertical="center"/>
    </xf>
    <xf numFmtId="0" fontId="22" fillId="0" borderId="45" xfId="3" applyFont="1" applyBorder="1" applyAlignment="1">
      <alignment horizontal="center" vertical="center"/>
    </xf>
    <xf numFmtId="44" fontId="22" fillId="0" borderId="44" xfId="6" applyFont="1" applyBorder="1" applyAlignment="1">
      <alignment horizontal="center" vertical="center"/>
    </xf>
    <xf numFmtId="165" fontId="0" fillId="0" borderId="12" xfId="6" applyNumberFormat="1" applyFont="1" applyBorder="1" applyAlignment="1">
      <alignment horizontal="center" vertical="center"/>
    </xf>
    <xf numFmtId="49" fontId="22" fillId="0" borderId="0" xfId="3" applyNumberFormat="1" applyFont="1" applyAlignment="1">
      <alignment vertical="center"/>
    </xf>
    <xf numFmtId="0" fontId="22" fillId="0" borderId="0" xfId="3" applyFont="1" applyAlignment="1">
      <alignment vertical="center"/>
    </xf>
    <xf numFmtId="0" fontId="25" fillId="0" borderId="46" xfId="3" applyFont="1" applyBorder="1" applyAlignment="1">
      <alignment horizontal="center" vertical="center"/>
    </xf>
    <xf numFmtId="166" fontId="4" fillId="0" borderId="47" xfId="6" applyNumberFormat="1" applyFont="1" applyFill="1" applyBorder="1" applyAlignment="1">
      <alignment horizontal="center" vertical="center"/>
    </xf>
    <xf numFmtId="165" fontId="24" fillId="0" borderId="0" xfId="6" applyNumberFormat="1" applyFont="1" applyFill="1" applyBorder="1" applyAlignment="1">
      <alignment horizontal="center" vertical="center"/>
    </xf>
    <xf numFmtId="2" fontId="2" fillId="0" borderId="0" xfId="3" applyNumberFormat="1" applyAlignment="1">
      <alignment vertical="center"/>
    </xf>
    <xf numFmtId="165" fontId="0" fillId="0" borderId="0" xfId="6" applyNumberFormat="1" applyFont="1" applyAlignment="1">
      <alignment horizontal="center" vertical="center"/>
    </xf>
    <xf numFmtId="165" fontId="24" fillId="0" borderId="0" xfId="6" applyNumberFormat="1" applyFont="1" applyAlignment="1">
      <alignment horizontal="center" vertical="center"/>
    </xf>
    <xf numFmtId="49" fontId="3" fillId="0" borderId="48" xfId="3" applyNumberFormat="1" applyFont="1" applyBorder="1" applyAlignment="1">
      <alignment horizontal="center" vertical="center"/>
    </xf>
    <xf numFmtId="0" fontId="3" fillId="0" borderId="52" xfId="3" applyFont="1" applyBorder="1" applyAlignment="1">
      <alignment horizontal="center" vertical="center"/>
    </xf>
    <xf numFmtId="0" fontId="3" fillId="0" borderId="49" xfId="3" applyFont="1" applyBorder="1" applyAlignment="1">
      <alignment horizontal="center" vertical="center"/>
    </xf>
    <xf numFmtId="165" fontId="3" fillId="0" borderId="53" xfId="6" applyNumberFormat="1" applyFont="1" applyFill="1" applyBorder="1" applyAlignment="1">
      <alignment horizontal="center" vertical="center"/>
    </xf>
    <xf numFmtId="41" fontId="22" fillId="0" borderId="54" xfId="4" applyFont="1" applyBorder="1" applyAlignment="1">
      <alignment horizontal="left" vertical="center"/>
    </xf>
    <xf numFmtId="0" fontId="2" fillId="0" borderId="58" xfId="3" applyBorder="1" applyAlignment="1">
      <alignment horizontal="center" vertical="center"/>
    </xf>
    <xf numFmtId="2" fontId="2" fillId="0" borderId="58" xfId="3" applyNumberFormat="1" applyBorder="1" applyAlignment="1">
      <alignment horizontal="center" vertical="center"/>
    </xf>
    <xf numFmtId="167" fontId="4" fillId="0" borderId="58" xfId="7" applyNumberFormat="1" applyFont="1" applyBorder="1" applyAlignment="1">
      <alignment horizontal="center" vertical="center"/>
    </xf>
    <xf numFmtId="166" fontId="4" fillId="0" borderId="59" xfId="6" applyNumberFormat="1" applyFont="1" applyBorder="1" applyAlignment="1">
      <alignment horizontal="center" vertical="center"/>
    </xf>
    <xf numFmtId="42" fontId="0" fillId="0" borderId="0" xfId="8" applyFont="1" applyAlignment="1">
      <alignment vertical="center"/>
    </xf>
    <xf numFmtId="42" fontId="2" fillId="0" borderId="0" xfId="3" applyNumberFormat="1" applyAlignment="1">
      <alignment vertical="center"/>
    </xf>
    <xf numFmtId="41" fontId="0" fillId="0" borderId="0" xfId="4" applyFont="1" applyAlignment="1">
      <alignment vertical="center"/>
    </xf>
    <xf numFmtId="49" fontId="22" fillId="0" borderId="54" xfId="3" applyNumberFormat="1" applyFont="1" applyBorder="1" applyAlignment="1">
      <alignment horizontal="left" vertical="center"/>
    </xf>
    <xf numFmtId="43" fontId="4" fillId="0" borderId="58" xfId="7" applyFont="1" applyBorder="1" applyAlignment="1">
      <alignment horizontal="center" vertical="center"/>
    </xf>
    <xf numFmtId="165" fontId="4" fillId="0" borderId="59" xfId="6" applyNumberFormat="1" applyFont="1" applyBorder="1" applyAlignment="1">
      <alignment horizontal="center" vertical="center"/>
    </xf>
    <xf numFmtId="49" fontId="22" fillId="0" borderId="62" xfId="3" applyNumberFormat="1" applyFont="1" applyBorder="1" applyAlignment="1">
      <alignment horizontal="left" vertical="center"/>
    </xf>
    <xf numFmtId="2" fontId="22" fillId="0" borderId="63" xfId="3" applyNumberFormat="1" applyFont="1" applyBorder="1" applyAlignment="1">
      <alignment horizontal="center" vertical="center"/>
    </xf>
    <xf numFmtId="44" fontId="22" fillId="0" borderId="63" xfId="6" applyFont="1" applyBorder="1" applyAlignment="1">
      <alignment horizontal="center" vertical="center"/>
    </xf>
    <xf numFmtId="165" fontId="22" fillId="0" borderId="66" xfId="6" applyNumberFormat="1" applyFont="1" applyBorder="1" applyAlignment="1">
      <alignment horizontal="center" vertical="center"/>
    </xf>
    <xf numFmtId="42" fontId="0" fillId="0" borderId="0" xfId="8" applyFont="1" applyBorder="1" applyAlignment="1">
      <alignment vertical="center"/>
    </xf>
    <xf numFmtId="49" fontId="4" fillId="0" borderId="67" xfId="3" applyNumberFormat="1" applyFont="1" applyBorder="1" applyAlignment="1">
      <alignment horizontal="left" vertical="center"/>
    </xf>
    <xf numFmtId="0" fontId="2" fillId="0" borderId="21" xfId="3" applyBorder="1" applyAlignment="1">
      <alignment vertical="center"/>
    </xf>
    <xf numFmtId="0" fontId="2" fillId="0" borderId="68" xfId="3" applyBorder="1" applyAlignment="1">
      <alignment horizontal="center" vertical="center"/>
    </xf>
    <xf numFmtId="2" fontId="2" fillId="0" borderId="69" xfId="3" applyNumberFormat="1" applyBorder="1" applyAlignment="1">
      <alignment horizontal="center" vertical="center"/>
    </xf>
    <xf numFmtId="166" fontId="0" fillId="0" borderId="59" xfId="6" applyNumberFormat="1" applyFont="1" applyFill="1" applyBorder="1" applyAlignment="1">
      <alignment horizontal="center" vertical="center"/>
    </xf>
    <xf numFmtId="165" fontId="2" fillId="0" borderId="0" xfId="6" applyNumberFormat="1" applyBorder="1" applyAlignment="1">
      <alignment horizontal="center" vertical="center"/>
    </xf>
    <xf numFmtId="41" fontId="4" fillId="0" borderId="54" xfId="4" applyFont="1" applyBorder="1" applyAlignment="1">
      <alignment horizontal="left" vertical="center"/>
    </xf>
    <xf numFmtId="0" fontId="2" fillId="3" borderId="0" xfId="3" applyFill="1" applyAlignment="1">
      <alignment horizontal="left" vertical="center"/>
    </xf>
    <xf numFmtId="0" fontId="2" fillId="0" borderId="24" xfId="3" applyBorder="1" applyAlignment="1">
      <alignment horizontal="center" vertical="center"/>
    </xf>
    <xf numFmtId="2" fontId="2" fillId="0" borderId="24" xfId="3" applyNumberFormat="1" applyBorder="1" applyAlignment="1">
      <alignment horizontal="center" vertical="center"/>
    </xf>
    <xf numFmtId="2" fontId="2" fillId="0" borderId="21" xfId="3" applyNumberFormat="1" applyBorder="1" applyAlignment="1">
      <alignment horizontal="center" vertical="center"/>
    </xf>
    <xf numFmtId="165" fontId="0" fillId="0" borderId="59" xfId="6" applyNumberFormat="1" applyFont="1" applyFill="1" applyBorder="1" applyAlignment="1">
      <alignment horizontal="center" vertical="center"/>
    </xf>
    <xf numFmtId="168" fontId="2" fillId="0" borderId="0" xfId="3" applyNumberFormat="1" applyAlignment="1">
      <alignment vertical="center"/>
    </xf>
    <xf numFmtId="0" fontId="22" fillId="0" borderId="70" xfId="3" applyFont="1" applyBorder="1" applyAlignment="1">
      <alignment vertical="center"/>
    </xf>
    <xf numFmtId="0" fontId="22" fillId="0" borderId="64" xfId="3" applyFont="1" applyBorder="1" applyAlignment="1">
      <alignment horizontal="center" vertical="center"/>
    </xf>
    <xf numFmtId="0" fontId="22" fillId="0" borderId="70" xfId="3" applyFont="1" applyBorder="1" applyAlignment="1">
      <alignment horizontal="center" vertical="center"/>
    </xf>
    <xf numFmtId="168" fontId="22" fillId="0" borderId="0" xfId="3" applyNumberFormat="1" applyFont="1" applyAlignment="1">
      <alignment horizontal="center" vertical="center"/>
    </xf>
    <xf numFmtId="0" fontId="25" fillId="0" borderId="71" xfId="3" applyFont="1" applyBorder="1" applyAlignment="1">
      <alignment horizontal="center" vertical="center"/>
    </xf>
    <xf numFmtId="165" fontId="2" fillId="0" borderId="0" xfId="6" applyNumberFormat="1" applyFill="1" applyBorder="1" applyAlignment="1">
      <alignment horizontal="center" vertical="center"/>
    </xf>
    <xf numFmtId="43" fontId="0" fillId="0" borderId="0" xfId="7" applyFont="1" applyAlignment="1">
      <alignment vertical="center"/>
    </xf>
    <xf numFmtId="0" fontId="25" fillId="0" borderId="0" xfId="3" applyFont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5" fontId="2" fillId="0" borderId="0" xfId="6" applyNumberFormat="1" applyAlignment="1">
      <alignment horizontal="center" vertical="center"/>
    </xf>
    <xf numFmtId="166" fontId="4" fillId="0" borderId="30" xfId="6" applyNumberFormat="1" applyFont="1" applyBorder="1" applyAlignment="1">
      <alignment horizontal="left" vertical="center"/>
    </xf>
    <xf numFmtId="165" fontId="0" fillId="0" borderId="0" xfId="6" applyNumberFormat="1" applyFont="1" applyBorder="1" applyAlignment="1">
      <alignment horizontal="left" vertical="center"/>
    </xf>
    <xf numFmtId="165" fontId="2" fillId="0" borderId="0" xfId="3" applyNumberFormat="1" applyAlignment="1">
      <alignment horizontal="center" vertical="center"/>
    </xf>
    <xf numFmtId="165" fontId="2" fillId="0" borderId="0" xfId="3" applyNumberFormat="1" applyAlignment="1">
      <alignment vertical="center"/>
    </xf>
    <xf numFmtId="49" fontId="3" fillId="0" borderId="0" xfId="3" applyNumberFormat="1" applyFont="1" applyAlignment="1">
      <alignment horizontal="right" vertical="center"/>
    </xf>
    <xf numFmtId="9" fontId="3" fillId="0" borderId="0" xfId="3" applyNumberFormat="1" applyFont="1" applyAlignment="1">
      <alignment horizontal="left" vertical="center"/>
    </xf>
    <xf numFmtId="167" fontId="3" fillId="0" borderId="30" xfId="3" applyNumberFormat="1" applyFont="1" applyBorder="1" applyAlignment="1">
      <alignment horizontal="center" vertical="center"/>
    </xf>
    <xf numFmtId="42" fontId="0" fillId="0" borderId="0" xfId="8" applyFont="1" applyBorder="1" applyAlignment="1">
      <alignment horizontal="center" vertical="center"/>
    </xf>
    <xf numFmtId="49" fontId="3" fillId="0" borderId="72" xfId="3" applyNumberFormat="1" applyFont="1" applyBorder="1" applyAlignment="1">
      <alignment vertical="center"/>
    </xf>
    <xf numFmtId="0" fontId="3" fillId="0" borderId="72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42" fontId="0" fillId="0" borderId="0" xfId="8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42" fontId="2" fillId="0" borderId="0" xfId="3" applyNumberForma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164" fontId="10" fillId="0" borderId="4" xfId="1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applyNumberFormat="1" applyFont="1" applyBorder="1" applyAlignment="1">
      <alignment vertical="center"/>
    </xf>
    <xf numFmtId="0" fontId="10" fillId="0" borderId="74" xfId="0" applyFont="1" applyBorder="1" applyAlignment="1">
      <alignment vertical="center"/>
    </xf>
    <xf numFmtId="0" fontId="29" fillId="6" borderId="5" xfId="0" applyFont="1" applyFill="1" applyBorder="1" applyAlignment="1">
      <alignment horizontal="left" vertical="center"/>
    </xf>
    <xf numFmtId="1" fontId="29" fillId="2" borderId="2" xfId="0" applyNumberFormat="1" applyFont="1" applyFill="1" applyBorder="1" applyAlignment="1">
      <alignment vertical="center"/>
    </xf>
    <xf numFmtId="1" fontId="29" fillId="4" borderId="2" xfId="0" applyNumberFormat="1" applyFont="1" applyFill="1" applyBorder="1" applyAlignment="1">
      <alignment vertical="center"/>
    </xf>
    <xf numFmtId="1" fontId="29" fillId="5" borderId="2" xfId="0" applyNumberFormat="1" applyFont="1" applyFill="1" applyBorder="1" applyAlignment="1">
      <alignment vertical="center"/>
    </xf>
    <xf numFmtId="1" fontId="29" fillId="6" borderId="2" xfId="0" applyNumberFormat="1" applyFont="1" applyFill="1" applyBorder="1" applyAlignment="1">
      <alignment vertical="center"/>
    </xf>
    <xf numFmtId="169" fontId="11" fillId="0" borderId="0" xfId="9" applyNumberFormat="1" applyFont="1" applyAlignment="1">
      <alignment vertical="center"/>
    </xf>
    <xf numFmtId="0" fontId="9" fillId="11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17" fillId="3" borderId="24" xfId="4" applyFont="1" applyFill="1" applyBorder="1" applyAlignment="1">
      <alignment horizontal="center" vertical="center"/>
    </xf>
    <xf numFmtId="41" fontId="11" fillId="3" borderId="21" xfId="4" applyFont="1" applyFill="1" applyBorder="1" applyAlignment="1">
      <alignment horizontal="center" vertical="center"/>
    </xf>
    <xf numFmtId="41" fontId="13" fillId="3" borderId="75" xfId="3" applyNumberFormat="1" applyFont="1" applyFill="1" applyBorder="1" applyAlignment="1">
      <alignment horizontal="center" vertical="center"/>
    </xf>
    <xf numFmtId="41" fontId="12" fillId="3" borderId="76" xfId="3" applyNumberFormat="1" applyFont="1" applyFill="1" applyBorder="1" applyAlignment="1">
      <alignment horizontal="center" vertical="center"/>
    </xf>
    <xf numFmtId="41" fontId="11" fillId="3" borderId="26" xfId="4" applyFont="1" applyFill="1" applyBorder="1" applyAlignment="1">
      <alignment horizontal="center" vertical="center"/>
    </xf>
    <xf numFmtId="0" fontId="11" fillId="3" borderId="77" xfId="3" applyFont="1" applyFill="1" applyBorder="1" applyAlignment="1">
      <alignment horizontal="center" vertical="center"/>
    </xf>
    <xf numFmtId="0" fontId="15" fillId="3" borderId="18" xfId="3" applyFont="1" applyFill="1" applyBorder="1" applyAlignment="1">
      <alignment horizontal="center" vertical="center" wrapText="1"/>
    </xf>
    <xf numFmtId="0" fontId="13" fillId="3" borderId="78" xfId="3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41" fontId="33" fillId="3" borderId="24" xfId="4" applyFont="1" applyFill="1" applyBorder="1" applyAlignment="1">
      <alignment horizontal="center" vertical="center"/>
    </xf>
    <xf numFmtId="41" fontId="16" fillId="3" borderId="76" xfId="3" applyNumberFormat="1" applyFont="1" applyFill="1" applyBorder="1" applyAlignment="1">
      <alignment horizontal="center" vertical="center"/>
    </xf>
    <xf numFmtId="17" fontId="32" fillId="12" borderId="30" xfId="0" applyNumberFormat="1" applyFont="1" applyFill="1" applyBorder="1" applyAlignment="1">
      <alignment horizontal="center" vertical="center"/>
    </xf>
    <xf numFmtId="17" fontId="3" fillId="12" borderId="30" xfId="0" applyNumberFormat="1" applyFont="1" applyFill="1" applyBorder="1" applyAlignment="1">
      <alignment horizontal="center" vertical="center"/>
    </xf>
    <xf numFmtId="10" fontId="0" fillId="0" borderId="83" xfId="9" applyNumberFormat="1" applyFont="1" applyBorder="1" applyAlignment="1">
      <alignment horizontal="center" vertical="center"/>
    </xf>
    <xf numFmtId="0" fontId="3" fillId="12" borderId="30" xfId="0" applyNumberFormat="1" applyFont="1" applyFill="1" applyBorder="1" applyAlignment="1">
      <alignment horizontal="center" vertical="center" wrapText="1"/>
    </xf>
    <xf numFmtId="0" fontId="34" fillId="12" borderId="30" xfId="0" applyFont="1" applyFill="1" applyBorder="1" applyAlignment="1">
      <alignment horizontal="center" vertical="center"/>
    </xf>
    <xf numFmtId="170" fontId="0" fillId="0" borderId="0" xfId="1" applyNumberFormat="1" applyFont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41" fontId="20" fillId="12" borderId="84" xfId="0" applyNumberFormat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9" fillId="13" borderId="1" xfId="0" applyFont="1" applyFill="1" applyBorder="1" applyAlignment="1">
      <alignment vertical="center"/>
    </xf>
    <xf numFmtId="1" fontId="29" fillId="13" borderId="2" xfId="0" applyNumberFormat="1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1" fontId="29" fillId="15" borderId="2" xfId="0" applyNumberFormat="1" applyFont="1" applyFill="1" applyBorder="1" applyAlignment="1">
      <alignment vertical="center"/>
    </xf>
    <xf numFmtId="39" fontId="28" fillId="0" borderId="28" xfId="1" applyNumberFormat="1" applyFont="1" applyBorder="1" applyAlignment="1">
      <alignment vertical="center"/>
    </xf>
    <xf numFmtId="39" fontId="28" fillId="0" borderId="29" xfId="1" applyNumberFormat="1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0" borderId="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7" fillId="0" borderId="23" xfId="3" applyFont="1" applyBorder="1" applyAlignment="1">
      <alignment horizontal="justify" vertical="center" wrapText="1"/>
    </xf>
    <xf numFmtId="41" fontId="37" fillId="3" borderId="24" xfId="4" applyFont="1" applyFill="1" applyBorder="1" applyAlignment="1">
      <alignment horizontal="center" vertical="center"/>
    </xf>
    <xf numFmtId="41" fontId="38" fillId="3" borderId="76" xfId="3" applyNumberFormat="1" applyFont="1" applyFill="1" applyBorder="1" applyAlignment="1">
      <alignment horizontal="center" vertical="center"/>
    </xf>
    <xf numFmtId="10" fontId="2" fillId="0" borderId="0" xfId="9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" fontId="39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vertical="center"/>
    </xf>
    <xf numFmtId="4" fontId="39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3" fontId="20" fillId="0" borderId="76" xfId="0" applyNumberFormat="1" applyFont="1" applyBorder="1" applyAlignment="1">
      <alignment horizontal="center" vertical="center"/>
    </xf>
    <xf numFmtId="3" fontId="20" fillId="0" borderId="77" xfId="0" applyNumberFormat="1" applyFont="1" applyBorder="1" applyAlignment="1">
      <alignment horizontal="center" vertical="center"/>
    </xf>
    <xf numFmtId="3" fontId="39" fillId="17" borderId="23" xfId="0" applyNumberFormat="1" applyFont="1" applyFill="1" applyBorder="1" applyAlignment="1">
      <alignment horizontal="center" vertical="center"/>
    </xf>
    <xf numFmtId="3" fontId="39" fillId="17" borderId="25" xfId="0" applyNumberFormat="1" applyFont="1" applyFill="1" applyBorder="1" applyAlignment="1">
      <alignment horizontal="center" vertical="center"/>
    </xf>
    <xf numFmtId="0" fontId="3" fillId="12" borderId="92" xfId="0" applyFont="1" applyFill="1" applyBorder="1" applyAlignment="1">
      <alignment horizontal="center" vertical="center" wrapText="1"/>
    </xf>
    <xf numFmtId="4" fontId="39" fillId="12" borderId="21" xfId="0" applyNumberFormat="1" applyFont="1" applyFill="1" applyBorder="1" applyAlignment="1">
      <alignment horizontal="center" vertical="center"/>
    </xf>
    <xf numFmtId="4" fontId="39" fillId="12" borderId="23" xfId="0" applyNumberFormat="1" applyFont="1" applyFill="1" applyBorder="1" applyAlignment="1">
      <alignment horizontal="center" vertical="center"/>
    </xf>
    <xf numFmtId="4" fontId="39" fillId="12" borderId="24" xfId="0" applyNumberFormat="1" applyFont="1" applyFill="1" applyBorder="1" applyAlignment="1">
      <alignment horizontal="center" vertical="center"/>
    </xf>
    <xf numFmtId="4" fontId="28" fillId="12" borderId="82" xfId="0" applyNumberFormat="1" applyFont="1" applyFill="1" applyBorder="1" applyAlignment="1">
      <alignment horizontal="center" vertical="center"/>
    </xf>
    <xf numFmtId="4" fontId="39" fillId="12" borderId="25" xfId="0" applyNumberFormat="1" applyFont="1" applyFill="1" applyBorder="1" applyAlignment="1">
      <alignment horizontal="center" vertical="center"/>
    </xf>
    <xf numFmtId="4" fontId="39" fillId="12" borderId="26" xfId="0" applyNumberFormat="1" applyFont="1" applyFill="1" applyBorder="1" applyAlignment="1">
      <alignment horizontal="center" vertical="center"/>
    </xf>
    <xf numFmtId="4" fontId="28" fillId="12" borderId="102" xfId="0" applyNumberFormat="1" applyFont="1" applyFill="1" applyBorder="1" applyAlignment="1">
      <alignment horizontal="center" vertical="center"/>
    </xf>
    <xf numFmtId="4" fontId="20" fillId="17" borderId="76" xfId="0" applyNumberFormat="1" applyFont="1" applyFill="1" applyBorder="1" applyAlignment="1">
      <alignment horizontal="center" vertical="center"/>
    </xf>
    <xf numFmtId="4" fontId="20" fillId="17" borderId="77" xfId="0" applyNumberFormat="1" applyFont="1" applyFill="1" applyBorder="1" applyAlignment="1">
      <alignment horizontal="center" vertical="center"/>
    </xf>
    <xf numFmtId="0" fontId="3" fillId="12" borderId="90" xfId="0" applyFont="1" applyFill="1" applyBorder="1" applyAlignment="1">
      <alignment horizontal="center" vertical="center" wrapText="1"/>
    </xf>
    <xf numFmtId="0" fontId="3" fillId="17" borderId="90" xfId="0" applyFont="1" applyFill="1" applyBorder="1" applyAlignment="1">
      <alignment horizontal="center" vertical="center" wrapText="1"/>
    </xf>
    <xf numFmtId="0" fontId="3" fillId="17" borderId="109" xfId="0" applyFont="1" applyFill="1" applyBorder="1" applyAlignment="1">
      <alignment horizontal="center" vertical="center" wrapText="1"/>
    </xf>
    <xf numFmtId="9" fontId="39" fillId="0" borderId="0" xfId="9" applyFont="1" applyAlignment="1">
      <alignment horizontal="center" vertical="center"/>
    </xf>
    <xf numFmtId="4" fontId="28" fillId="12" borderId="98" xfId="0" applyNumberFormat="1" applyFont="1" applyFill="1" applyBorder="1" applyAlignment="1">
      <alignment horizontal="center" vertical="center"/>
    </xf>
    <xf numFmtId="4" fontId="28" fillId="12" borderId="99" xfId="0" applyNumberFormat="1" applyFont="1" applyFill="1" applyBorder="1" applyAlignment="1">
      <alignment horizontal="center" vertical="center"/>
    </xf>
    <xf numFmtId="0" fontId="46" fillId="12" borderId="101" xfId="0" applyFont="1" applyFill="1" applyBorder="1" applyAlignment="1">
      <alignment horizontal="center" vertical="center" wrapText="1"/>
    </xf>
    <xf numFmtId="0" fontId="3" fillId="12" borderId="111" xfId="0" applyFont="1" applyFill="1" applyBorder="1" applyAlignment="1">
      <alignment horizontal="center" vertical="center" wrapText="1"/>
    </xf>
    <xf numFmtId="4" fontId="39" fillId="12" borderId="61" xfId="0" applyNumberFormat="1" applyFont="1" applyFill="1" applyBorder="1" applyAlignment="1">
      <alignment horizontal="center" vertical="center"/>
    </xf>
    <xf numFmtId="4" fontId="39" fillId="12" borderId="112" xfId="0" applyNumberFormat="1" applyFont="1" applyFill="1" applyBorder="1" applyAlignment="1">
      <alignment horizontal="center" vertical="center"/>
    </xf>
    <xf numFmtId="4" fontId="28" fillId="12" borderId="97" xfId="0" applyNumberFormat="1" applyFont="1" applyFill="1" applyBorder="1" applyAlignment="1">
      <alignment horizontal="center" vertical="center"/>
    </xf>
    <xf numFmtId="3" fontId="39" fillId="17" borderId="20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39" fillId="12" borderId="85" xfId="0" applyNumberFormat="1" applyFont="1" applyFill="1" applyBorder="1" applyAlignment="1">
      <alignment horizontal="center" vertical="center"/>
    </xf>
    <xf numFmtId="4" fontId="39" fillId="12" borderId="78" xfId="0" applyNumberFormat="1" applyFont="1" applyFill="1" applyBorder="1" applyAlignment="1">
      <alignment horizontal="center" vertical="center"/>
    </xf>
    <xf numFmtId="2" fontId="41" fillId="0" borderId="107" xfId="0" applyNumberFormat="1" applyFont="1" applyBorder="1" applyAlignment="1">
      <alignment horizontal="center" vertical="center"/>
    </xf>
    <xf numFmtId="2" fontId="41" fillId="0" borderId="103" xfId="0" applyNumberFormat="1" applyFont="1" applyBorder="1" applyAlignment="1">
      <alignment horizontal="center" vertical="center"/>
    </xf>
    <xf numFmtId="172" fontId="39" fillId="0" borderId="0" xfId="1" applyNumberFormat="1" applyFont="1" applyAlignment="1">
      <alignment horizontal="center" vertical="center"/>
    </xf>
    <xf numFmtId="0" fontId="1" fillId="0" borderId="0" xfId="10" applyAlignment="1">
      <alignment vertical="center"/>
    </xf>
    <xf numFmtId="0" fontId="48" fillId="0" borderId="115" xfId="10" applyFont="1" applyBorder="1" applyAlignment="1">
      <alignment horizontal="center" vertical="center" wrapText="1"/>
    </xf>
    <xf numFmtId="0" fontId="48" fillId="0" borderId="116" xfId="10" applyFont="1" applyBorder="1" applyAlignment="1">
      <alignment horizontal="center" vertical="center"/>
    </xf>
    <xf numFmtId="0" fontId="51" fillId="0" borderId="115" xfId="10" applyFont="1" applyBorder="1" applyAlignment="1">
      <alignment horizontal="center" vertical="center" wrapText="1"/>
    </xf>
    <xf numFmtId="0" fontId="48" fillId="0" borderId="30" xfId="10" applyFont="1" applyBorder="1" applyAlignment="1">
      <alignment horizontal="center" vertical="center" wrapText="1"/>
    </xf>
    <xf numFmtId="4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" fontId="29" fillId="11" borderId="2" xfId="0" applyNumberFormat="1" applyFont="1" applyFill="1" applyBorder="1" applyAlignment="1">
      <alignment horizontal="right" vertical="center"/>
    </xf>
    <xf numFmtId="0" fontId="54" fillId="6" borderId="6" xfId="0" applyNumberFormat="1" applyFont="1" applyFill="1" applyBorder="1" applyAlignment="1">
      <alignment vertical="center"/>
    </xf>
    <xf numFmtId="164" fontId="30" fillId="0" borderId="30" xfId="10" applyNumberFormat="1" applyFont="1" applyBorder="1" applyAlignment="1">
      <alignment vertical="center"/>
    </xf>
    <xf numFmtId="164" fontId="56" fillId="0" borderId="82" xfId="10" applyNumberFormat="1" applyFont="1" applyBorder="1" applyAlignment="1">
      <alignment vertical="center"/>
    </xf>
    <xf numFmtId="0" fontId="56" fillId="0" borderId="24" xfId="10" applyFont="1" applyBorder="1" applyAlignment="1">
      <alignment horizontal="center" vertical="center"/>
    </xf>
    <xf numFmtId="0" fontId="56" fillId="3" borderId="24" xfId="10" applyFont="1" applyFill="1" applyBorder="1" applyAlignment="1">
      <alignment horizontal="center" vertical="center"/>
    </xf>
    <xf numFmtId="0" fontId="57" fillId="0" borderId="117" xfId="10" applyFont="1" applyBorder="1" applyAlignment="1">
      <alignment horizontal="center" vertical="center"/>
    </xf>
    <xf numFmtId="43" fontId="58" fillId="0" borderId="54" xfId="11" applyFont="1" applyBorder="1" applyAlignment="1">
      <alignment vertical="center"/>
    </xf>
    <xf numFmtId="43" fontId="58" fillId="0" borderId="24" xfId="11" applyFont="1" applyBorder="1" applyAlignment="1">
      <alignment vertical="center"/>
    </xf>
    <xf numFmtId="0" fontId="12" fillId="0" borderId="16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3" borderId="22" xfId="3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center" vertical="center"/>
    </xf>
    <xf numFmtId="0" fontId="16" fillId="0" borderId="13" xfId="3" applyFont="1" applyBorder="1" applyAlignment="1">
      <alignment horizontal="center" vertical="center" wrapText="1"/>
    </xf>
    <xf numFmtId="0" fontId="16" fillId="0" borderId="14" xfId="3" applyFont="1" applyBorder="1" applyAlignment="1">
      <alignment horizontal="center" vertical="center" wrapText="1"/>
    </xf>
    <xf numFmtId="0" fontId="16" fillId="0" borderId="15" xfId="3" applyFont="1" applyBorder="1" applyAlignment="1">
      <alignment horizontal="center" vertical="center" wrapText="1"/>
    </xf>
    <xf numFmtId="49" fontId="2" fillId="0" borderId="0" xfId="3" applyNumberFormat="1" applyAlignment="1">
      <alignment horizontal="center" vertical="center"/>
    </xf>
    <xf numFmtId="0" fontId="2" fillId="0" borderId="58" xfId="3" applyBorder="1" applyAlignment="1">
      <alignment horizontal="left" vertical="center"/>
    </xf>
    <xf numFmtId="0" fontId="2" fillId="0" borderId="60" xfId="3" applyBorder="1" applyAlignment="1">
      <alignment horizontal="left" vertical="center"/>
    </xf>
    <xf numFmtId="0" fontId="2" fillId="0" borderId="61" xfId="3" applyBorder="1" applyAlignment="1">
      <alignment horizontal="left" vertical="center"/>
    </xf>
    <xf numFmtId="0" fontId="22" fillId="0" borderId="63" xfId="3" applyFont="1" applyBorder="1" applyAlignment="1">
      <alignment horizontal="center" vertical="center"/>
    </xf>
    <xf numFmtId="0" fontId="22" fillId="0" borderId="64" xfId="3" applyFont="1" applyBorder="1" applyAlignment="1">
      <alignment horizontal="center" vertical="center"/>
    </xf>
    <xf numFmtId="0" fontId="22" fillId="0" borderId="65" xfId="3" applyFont="1" applyBorder="1" applyAlignment="1">
      <alignment horizontal="center" vertical="center"/>
    </xf>
    <xf numFmtId="49" fontId="3" fillId="0" borderId="11" xfId="3" applyNumberFormat="1" applyFont="1" applyBorder="1" applyAlignment="1">
      <alignment horizontal="left" vertical="center"/>
    </xf>
    <xf numFmtId="0" fontId="3" fillId="0" borderId="49" xfId="3" applyFont="1" applyBorder="1" applyAlignment="1">
      <alignment horizontal="center" vertical="center"/>
    </xf>
    <xf numFmtId="0" fontId="3" fillId="0" borderId="51" xfId="3" applyFont="1" applyBorder="1" applyAlignment="1">
      <alignment horizontal="center" vertical="center"/>
    </xf>
    <xf numFmtId="167" fontId="0" fillId="0" borderId="55" xfId="7" applyNumberFormat="1" applyFont="1" applyBorder="1" applyAlignment="1">
      <alignment horizontal="center" vertical="center"/>
    </xf>
    <xf numFmtId="167" fontId="0" fillId="0" borderId="57" xfId="7" applyNumberFormat="1" applyFont="1" applyBorder="1" applyAlignment="1">
      <alignment horizontal="center" vertical="center"/>
    </xf>
    <xf numFmtId="43" fontId="0" fillId="0" borderId="58" xfId="7" applyFont="1" applyBorder="1" applyAlignment="1">
      <alignment horizontal="center" vertical="center"/>
    </xf>
    <xf numFmtId="43" fontId="0" fillId="0" borderId="61" xfId="7" applyFont="1" applyBorder="1" applyAlignment="1">
      <alignment horizontal="center" vertical="center"/>
    </xf>
    <xf numFmtId="9" fontId="22" fillId="0" borderId="63" xfId="5" applyFont="1" applyBorder="1" applyAlignment="1">
      <alignment horizontal="center" vertical="center"/>
    </xf>
    <xf numFmtId="9" fontId="22" fillId="0" borderId="65" xfId="5" applyFont="1" applyBorder="1" applyAlignment="1">
      <alignment horizontal="center" vertical="center"/>
    </xf>
    <xf numFmtId="0" fontId="25" fillId="0" borderId="27" xfId="3" applyFont="1" applyBorder="1" applyAlignment="1">
      <alignment horizontal="center" vertical="center"/>
    </xf>
    <xf numFmtId="0" fontId="25" fillId="0" borderId="29" xfId="3" applyFont="1" applyBorder="1" applyAlignment="1">
      <alignment horizontal="center" vertical="center"/>
    </xf>
    <xf numFmtId="0" fontId="2" fillId="0" borderId="0" xfId="3" applyAlignment="1">
      <alignment horizontal="left" vertical="center" wrapText="1"/>
    </xf>
    <xf numFmtId="49" fontId="3" fillId="0" borderId="73" xfId="3" applyNumberFormat="1" applyFont="1" applyBorder="1" applyAlignment="1">
      <alignment horizontal="center" vertical="center"/>
    </xf>
    <xf numFmtId="0" fontId="2" fillId="0" borderId="55" xfId="3" applyBorder="1" applyAlignment="1">
      <alignment horizontal="left" vertical="center"/>
    </xf>
    <xf numFmtId="0" fontId="2" fillId="0" borderId="56" xfId="3" applyBorder="1" applyAlignment="1">
      <alignment horizontal="left" vertical="center"/>
    </xf>
    <xf numFmtId="0" fontId="2" fillId="0" borderId="57" xfId="3" applyBorder="1" applyAlignment="1">
      <alignment horizontal="left" vertical="center"/>
    </xf>
    <xf numFmtId="0" fontId="3" fillId="0" borderId="27" xfId="3" applyFont="1" applyBorder="1" applyAlignment="1">
      <alignment horizontal="center" vertical="center"/>
    </xf>
    <xf numFmtId="0" fontId="3" fillId="0" borderId="28" xfId="3" applyFont="1" applyBorder="1" applyAlignment="1">
      <alignment horizontal="center" vertical="center"/>
    </xf>
    <xf numFmtId="0" fontId="3" fillId="0" borderId="29" xfId="3" applyFont="1" applyBorder="1" applyAlignment="1">
      <alignment horizontal="center" vertical="center"/>
    </xf>
    <xf numFmtId="49" fontId="3" fillId="0" borderId="27" xfId="3" applyNumberFormat="1" applyFont="1" applyBorder="1" applyAlignment="1">
      <alignment horizontal="center" vertical="center"/>
    </xf>
    <xf numFmtId="49" fontId="3" fillId="0" borderId="28" xfId="3" applyNumberFormat="1" applyFont="1" applyBorder="1" applyAlignment="1">
      <alignment horizontal="center" vertical="center"/>
    </xf>
    <xf numFmtId="49" fontId="3" fillId="0" borderId="29" xfId="3" applyNumberFormat="1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0" fillId="0" borderId="28" xfId="3" applyFont="1" applyBorder="1" applyAlignment="1">
      <alignment horizontal="justify" vertical="center" wrapText="1"/>
    </xf>
    <xf numFmtId="0" fontId="30" fillId="0" borderId="29" xfId="3" applyFont="1" applyBorder="1" applyAlignment="1">
      <alignment horizontal="justify" vertical="center" wrapText="1"/>
    </xf>
    <xf numFmtId="49" fontId="3" fillId="0" borderId="11" xfId="3" applyNumberFormat="1" applyFont="1" applyBorder="1" applyAlignment="1">
      <alignment horizontal="left" vertical="center" wrapText="1"/>
    </xf>
    <xf numFmtId="0" fontId="3" fillId="0" borderId="32" xfId="3" applyFont="1" applyBorder="1" applyAlignment="1">
      <alignment horizontal="center" vertical="center"/>
    </xf>
    <xf numFmtId="0" fontId="3" fillId="0" borderId="33" xfId="3" applyFont="1" applyBorder="1" applyAlignment="1">
      <alignment horizontal="center" vertical="center"/>
    </xf>
    <xf numFmtId="0" fontId="2" fillId="0" borderId="36" xfId="3" applyBorder="1" applyAlignment="1">
      <alignment horizontal="left" vertical="center" wrapText="1"/>
    </xf>
    <xf numFmtId="0" fontId="4" fillId="0" borderId="37" xfId="3" applyFont="1" applyBorder="1" applyAlignment="1">
      <alignment horizontal="left" vertical="center" wrapText="1"/>
    </xf>
    <xf numFmtId="0" fontId="4" fillId="0" borderId="41" xfId="3" applyFont="1" applyBorder="1" applyAlignment="1">
      <alignment horizontal="left" vertical="center" wrapText="1"/>
    </xf>
    <xf numFmtId="0" fontId="22" fillId="0" borderId="11" xfId="3" applyFont="1" applyBorder="1" applyAlignment="1">
      <alignment horizontal="center" vertical="center"/>
    </xf>
    <xf numFmtId="0" fontId="22" fillId="0" borderId="44" xfId="3" applyFont="1" applyBorder="1" applyAlignment="1">
      <alignment horizontal="center" vertical="center"/>
    </xf>
    <xf numFmtId="0" fontId="3" fillId="0" borderId="50" xfId="3" applyFont="1" applyBorder="1" applyAlignment="1">
      <alignment horizontal="center" vertical="center"/>
    </xf>
    <xf numFmtId="0" fontId="55" fillId="0" borderId="27" xfId="0" applyFont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29" xfId="0" applyFont="1" applyBorder="1" applyAlignment="1">
      <alignment horizontal="center" vertical="center"/>
    </xf>
    <xf numFmtId="0" fontId="25" fillId="0" borderId="84" xfId="0" applyFont="1" applyBorder="1" applyAlignment="1">
      <alignment horizontal="center" vertical="center" wrapText="1"/>
    </xf>
    <xf numFmtId="0" fontId="25" fillId="0" borderId="118" xfId="0" applyFont="1" applyBorder="1" applyAlignment="1">
      <alignment horizontal="center" vertical="center" wrapText="1"/>
    </xf>
    <xf numFmtId="39" fontId="55" fillId="0" borderId="27" xfId="1" applyNumberFormat="1" applyFont="1" applyBorder="1" applyAlignment="1">
      <alignment horizontal="center" vertical="center"/>
    </xf>
    <xf numFmtId="39" fontId="55" fillId="0" borderId="28" xfId="1" applyNumberFormat="1" applyFont="1" applyBorder="1" applyAlignment="1">
      <alignment horizontal="center" vertical="center"/>
    </xf>
    <xf numFmtId="39" fontId="55" fillId="0" borderId="29" xfId="1" applyNumberFormat="1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" fillId="12" borderId="28" xfId="0" applyFont="1" applyFill="1" applyBorder="1" applyAlignment="1">
      <alignment horizontal="center" vertical="center"/>
    </xf>
    <xf numFmtId="0" fontId="3" fillId="12" borderId="29" xfId="0" applyFont="1" applyFill="1" applyBorder="1" applyAlignment="1">
      <alignment horizontal="center" vertical="center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49" fillId="0" borderId="27" xfId="10" applyFont="1" applyBorder="1" applyAlignment="1">
      <alignment horizontal="center" vertical="center" wrapText="1"/>
    </xf>
    <xf numFmtId="0" fontId="49" fillId="0" borderId="28" xfId="10" applyFont="1" applyBorder="1" applyAlignment="1">
      <alignment horizontal="center" vertical="center" wrapText="1"/>
    </xf>
    <xf numFmtId="0" fontId="49" fillId="0" borderId="29" xfId="10" applyFont="1" applyBorder="1" applyAlignment="1">
      <alignment horizontal="center" vertical="center" wrapText="1"/>
    </xf>
    <xf numFmtId="0" fontId="48" fillId="0" borderId="113" xfId="10" applyFont="1" applyBorder="1" applyAlignment="1">
      <alignment horizontal="center" vertical="center"/>
    </xf>
    <xf numFmtId="0" fontId="48" fillId="0" borderId="114" xfId="10" applyFont="1" applyBorder="1" applyAlignment="1">
      <alignment horizontal="center" vertical="center"/>
    </xf>
    <xf numFmtId="0" fontId="50" fillId="0" borderId="27" xfId="10" applyFont="1" applyBorder="1" applyAlignment="1">
      <alignment horizontal="center" vertical="center"/>
    </xf>
    <xf numFmtId="0" fontId="50" fillId="0" borderId="28" xfId="10" applyFont="1" applyBorder="1" applyAlignment="1">
      <alignment horizontal="center" vertical="center"/>
    </xf>
    <xf numFmtId="0" fontId="50" fillId="0" borderId="29" xfId="10" applyFont="1" applyBorder="1" applyAlignment="1">
      <alignment horizontal="center" vertical="center"/>
    </xf>
    <xf numFmtId="0" fontId="49" fillId="0" borderId="27" xfId="10" applyFont="1" applyBorder="1" applyAlignment="1">
      <alignment horizontal="center" vertical="center"/>
    </xf>
    <xf numFmtId="0" fontId="49" fillId="0" borderId="28" xfId="10" applyFont="1" applyBorder="1" applyAlignment="1">
      <alignment horizontal="center" vertical="center"/>
    </xf>
    <xf numFmtId="0" fontId="49" fillId="0" borderId="29" xfId="10" applyFont="1" applyBorder="1" applyAlignment="1">
      <alignment horizontal="center" vertical="center"/>
    </xf>
    <xf numFmtId="0" fontId="46" fillId="0" borderId="106" xfId="0" applyFont="1" applyBorder="1" applyAlignment="1">
      <alignment horizontal="center" vertical="center" wrapText="1"/>
    </xf>
    <xf numFmtId="0" fontId="46" fillId="0" borderId="107" xfId="0" applyFont="1" applyBorder="1" applyAlignment="1">
      <alignment horizontal="center" vertical="center" wrapText="1"/>
    </xf>
    <xf numFmtId="0" fontId="46" fillId="0" borderId="103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3" fillId="12" borderId="96" xfId="0" applyFont="1" applyFill="1" applyBorder="1" applyAlignment="1">
      <alignment horizontal="center" vertical="center" wrapText="1"/>
    </xf>
    <xf numFmtId="0" fontId="3" fillId="12" borderId="47" xfId="0" applyFont="1" applyFill="1" applyBorder="1" applyAlignment="1">
      <alignment horizontal="center" vertical="center" wrapText="1"/>
    </xf>
    <xf numFmtId="0" fontId="20" fillId="0" borderId="9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5" fillId="12" borderId="94" xfId="0" applyFont="1" applyFill="1" applyBorder="1" applyAlignment="1">
      <alignment horizontal="center" vertical="center" wrapText="1"/>
    </xf>
    <xf numFmtId="0" fontId="25" fillId="12" borderId="95" xfId="0" applyFont="1" applyFill="1" applyBorder="1" applyAlignment="1">
      <alignment horizontal="center" vertical="center" wrapText="1"/>
    </xf>
    <xf numFmtId="0" fontId="25" fillId="12" borderId="100" xfId="0" applyFont="1" applyFill="1" applyBorder="1" applyAlignment="1">
      <alignment horizontal="center" vertical="center" wrapText="1"/>
    </xf>
    <xf numFmtId="0" fontId="28" fillId="12" borderId="86" xfId="0" applyFont="1" applyFill="1" applyBorder="1" applyAlignment="1">
      <alignment horizontal="center" vertical="center" wrapText="1"/>
    </xf>
    <xf numFmtId="0" fontId="28" fillId="12" borderId="110" xfId="0" applyFont="1" applyFill="1" applyBorder="1" applyAlignment="1">
      <alignment horizontal="center" vertical="center" wrapText="1"/>
    </xf>
    <xf numFmtId="0" fontId="28" fillId="12" borderId="87" xfId="0" applyFont="1" applyFill="1" applyBorder="1" applyAlignment="1">
      <alignment horizontal="center" vertical="center" wrapText="1"/>
    </xf>
    <xf numFmtId="0" fontId="28" fillId="12" borderId="93" xfId="0" applyFont="1" applyFill="1" applyBorder="1" applyAlignment="1">
      <alignment horizontal="center" vertical="center" wrapText="1"/>
    </xf>
    <xf numFmtId="0" fontId="28" fillId="12" borderId="88" xfId="0" applyFont="1" applyFill="1" applyBorder="1" applyAlignment="1">
      <alignment horizontal="center" vertical="center" wrapText="1"/>
    </xf>
    <xf numFmtId="0" fontId="46" fillId="17" borderId="104" xfId="0" applyFont="1" applyFill="1" applyBorder="1" applyAlignment="1">
      <alignment horizontal="center" vertical="center" wrapText="1"/>
    </xf>
    <xf numFmtId="0" fontId="46" fillId="17" borderId="96" xfId="0" applyFont="1" applyFill="1" applyBorder="1" applyAlignment="1">
      <alignment horizontal="center" vertical="center" wrapText="1"/>
    </xf>
    <xf numFmtId="0" fontId="46" fillId="17" borderId="105" xfId="0" applyFont="1" applyFill="1" applyBorder="1" applyAlignment="1">
      <alignment horizontal="center" vertical="center" wrapText="1"/>
    </xf>
    <xf numFmtId="0" fontId="46" fillId="17" borderId="108" xfId="0" applyFont="1" applyFill="1" applyBorder="1" applyAlignment="1">
      <alignment horizontal="center" vertical="center" wrapText="1"/>
    </xf>
    <xf numFmtId="0" fontId="57" fillId="0" borderId="119" xfId="10" applyFont="1" applyBorder="1" applyAlignment="1">
      <alignment horizontal="center" vertical="center"/>
    </xf>
    <xf numFmtId="43" fontId="58" fillId="0" borderId="62" xfId="11" applyFont="1" applyBorder="1" applyAlignment="1">
      <alignment vertical="center"/>
    </xf>
    <xf numFmtId="43" fontId="58" fillId="0" borderId="70" xfId="11" applyFont="1" applyBorder="1" applyAlignment="1">
      <alignment vertical="center"/>
    </xf>
    <xf numFmtId="0" fontId="56" fillId="0" borderId="70" xfId="10" applyFont="1" applyBorder="1" applyAlignment="1">
      <alignment horizontal="center" vertical="center"/>
    </xf>
    <xf numFmtId="164" fontId="56" fillId="0" borderId="120" xfId="10" applyNumberFormat="1" applyFont="1" applyBorder="1" applyAlignment="1">
      <alignment vertical="center"/>
    </xf>
    <xf numFmtId="0" fontId="29" fillId="13" borderId="121" xfId="0" applyFont="1" applyFill="1" applyBorder="1" applyAlignment="1">
      <alignment horizontal="left" vertical="center"/>
    </xf>
    <xf numFmtId="164" fontId="54" fillId="13" borderId="122" xfId="1" applyNumberFormat="1" applyFont="1" applyFill="1" applyBorder="1" applyAlignment="1">
      <alignment vertical="center"/>
    </xf>
    <xf numFmtId="0" fontId="29" fillId="15" borderId="121" xfId="0" applyFont="1" applyFill="1" applyBorder="1" applyAlignment="1">
      <alignment horizontal="left" vertical="center"/>
    </xf>
    <xf numFmtId="164" fontId="54" fillId="15" borderId="122" xfId="1" applyNumberFormat="1" applyFont="1" applyFill="1" applyBorder="1" applyAlignment="1">
      <alignment vertical="center"/>
    </xf>
    <xf numFmtId="0" fontId="29" fillId="2" borderId="121" xfId="0" applyFont="1" applyFill="1" applyBorder="1" applyAlignment="1">
      <alignment horizontal="left" vertical="center"/>
    </xf>
    <xf numFmtId="164" fontId="54" fillId="2" borderId="122" xfId="1" applyNumberFormat="1" applyFont="1" applyFill="1" applyBorder="1" applyAlignment="1">
      <alignment vertical="center"/>
    </xf>
    <xf numFmtId="0" fontId="29" fillId="4" borderId="121" xfId="0" applyFont="1" applyFill="1" applyBorder="1" applyAlignment="1">
      <alignment horizontal="left" vertical="center"/>
    </xf>
    <xf numFmtId="164" fontId="54" fillId="4" borderId="122" xfId="0" applyNumberFormat="1" applyFont="1" applyFill="1" applyBorder="1" applyAlignment="1">
      <alignment vertical="center"/>
    </xf>
    <xf numFmtId="0" fontId="29" fillId="5" borderId="121" xfId="0" applyFont="1" applyFill="1" applyBorder="1" applyAlignment="1">
      <alignment horizontal="left" vertical="center"/>
    </xf>
    <xf numFmtId="164" fontId="54" fillId="5" borderId="122" xfId="0" applyNumberFormat="1" applyFont="1" applyFill="1" applyBorder="1" applyAlignment="1">
      <alignment vertical="center"/>
    </xf>
    <xf numFmtId="0" fontId="29" fillId="11" borderId="123" xfId="0" applyFont="1" applyFill="1" applyBorder="1" applyAlignment="1">
      <alignment horizontal="left" vertical="center"/>
    </xf>
    <xf numFmtId="0" fontId="54" fillId="11" borderId="124" xfId="0" applyNumberFormat="1" applyFont="1" applyFill="1" applyBorder="1" applyAlignment="1">
      <alignment vertical="center"/>
    </xf>
    <xf numFmtId="41" fontId="20" fillId="14" borderId="30" xfId="0" applyNumberFormat="1" applyFont="1" applyFill="1" applyBorder="1" applyAlignment="1">
      <alignment vertical="center"/>
    </xf>
    <xf numFmtId="0" fontId="0" fillId="0" borderId="28" xfId="0" applyBorder="1" applyAlignment="1">
      <alignment vertical="center"/>
    </xf>
    <xf numFmtId="41" fontId="20" fillId="16" borderId="30" xfId="0" applyNumberFormat="1" applyFont="1" applyFill="1" applyBorder="1" applyAlignment="1">
      <alignment vertical="center"/>
    </xf>
    <xf numFmtId="41" fontId="20" fillId="10" borderId="30" xfId="0" applyNumberFormat="1" applyFont="1" applyFill="1" applyBorder="1" applyAlignment="1">
      <alignment vertical="center"/>
    </xf>
    <xf numFmtId="0" fontId="20" fillId="0" borderId="28" xfId="0" applyFont="1" applyBorder="1" applyAlignment="1">
      <alignment vertical="center"/>
    </xf>
    <xf numFmtId="41" fontId="20" fillId="9" borderId="30" xfId="0" applyNumberFormat="1" applyFont="1" applyFill="1" applyBorder="1" applyAlignment="1">
      <alignment vertical="center"/>
    </xf>
    <xf numFmtId="41" fontId="20" fillId="8" borderId="30" xfId="0" applyNumberFormat="1" applyFont="1" applyFill="1" applyBorder="1" applyAlignment="1">
      <alignment vertical="center"/>
    </xf>
    <xf numFmtId="41" fontId="20" fillId="7" borderId="30" xfId="0" applyNumberFormat="1" applyFont="1" applyFill="1" applyBorder="1" applyAlignment="1">
      <alignment vertical="center"/>
    </xf>
    <xf numFmtId="164" fontId="12" fillId="11" borderId="30" xfId="1" applyNumberFormat="1" applyFont="1" applyFill="1" applyBorder="1" applyAlignment="1">
      <alignment vertical="center"/>
    </xf>
    <xf numFmtId="0" fontId="9" fillId="18" borderId="1" xfId="0" applyFont="1" applyFill="1" applyBorder="1" applyAlignment="1">
      <alignment vertical="center"/>
    </xf>
    <xf numFmtId="1" fontId="29" fillId="18" borderId="2" xfId="0" applyNumberFormat="1" applyFont="1" applyFill="1" applyBorder="1" applyAlignment="1">
      <alignment horizontal="right" vertical="center"/>
    </xf>
    <xf numFmtId="0" fontId="29" fillId="18" borderId="123" xfId="0" applyFont="1" applyFill="1" applyBorder="1" applyAlignment="1">
      <alignment horizontal="left" vertical="center"/>
    </xf>
    <xf numFmtId="0" fontId="54" fillId="18" borderId="124" xfId="0" applyNumberFormat="1" applyFont="1" applyFill="1" applyBorder="1" applyAlignment="1">
      <alignment vertical="center"/>
    </xf>
    <xf numFmtId="0" fontId="25" fillId="19" borderId="27" xfId="0" applyFont="1" applyFill="1" applyBorder="1" applyAlignment="1">
      <alignment horizontal="center" vertical="center"/>
    </xf>
    <xf numFmtId="164" fontId="12" fillId="18" borderId="30" xfId="1" applyNumberFormat="1" applyFont="1" applyFill="1" applyBorder="1" applyAlignment="1">
      <alignment vertical="center"/>
    </xf>
  </cellXfs>
  <cellStyles count="12">
    <cellStyle name="Millares" xfId="1" builtinId="3"/>
    <cellStyle name="Millares [0] 2" xfId="4" xr:uid="{7156F450-0E07-40E6-8670-395C4F210335}"/>
    <cellStyle name="Millares 2" xfId="7" xr:uid="{BB44BDA5-B057-496C-8747-FC2819B1366B}"/>
    <cellStyle name="Millares 3" xfId="11" xr:uid="{72A09F51-B877-4FCB-8570-AC22EC01387E}"/>
    <cellStyle name="Moneda [0] 2" xfId="8" xr:uid="{9DA718AD-FE9D-4B94-8F62-EFCC50CBBB8E}"/>
    <cellStyle name="Moneda 2" xfId="6" xr:uid="{66ACDE24-6822-4835-BC9E-4D95C4FED74F}"/>
    <cellStyle name="Normal" xfId="0" builtinId="0"/>
    <cellStyle name="Normal 2" xfId="2" xr:uid="{00000000-0005-0000-0000-00002F000000}"/>
    <cellStyle name="Normal 3" xfId="3" xr:uid="{E1DD9D6D-332B-42F1-94E6-B073F8C45AF3}"/>
    <cellStyle name="Normal 4" xfId="10" xr:uid="{FB92569D-78FC-4239-991A-97E2AD0C0F3C}"/>
    <cellStyle name="Porcentaje" xfId="9" builtinId="5"/>
    <cellStyle name="Porcentaje 2" xfId="5" xr:uid="{3D56E5A3-8FE7-4235-98CF-36E899326075}"/>
  </cellStyles>
  <dxfs count="0"/>
  <tableStyles count="0" defaultTableStyle="TableStyleMedium2" defaultPivotStyle="PivotStyleLight16"/>
  <colors>
    <mruColors>
      <color rgb="FF6CA6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300" b="1"/>
              <a:t>REPOSICIÓN POR HURTO, DAÑO O VIDA ÚTIL </a:t>
            </a:r>
            <a:r>
              <a:rPr lang="es-CO" sz="1300" b="1" baseline="0"/>
              <a:t>DE TAPAS CIRCULARES PARA POZO POR AÑO</a:t>
            </a:r>
          </a:p>
        </c:rich>
      </c:tx>
      <c:layout>
        <c:manualLayout>
          <c:xMode val="edge"/>
          <c:yMode val="edge"/>
          <c:x val="0.15261441938708925"/>
          <c:y val="2.62137625693615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5.4574193937617969E-2"/>
          <c:y val="0.11609601632161774"/>
          <c:w val="0.92937207144314116"/>
          <c:h val="0.7913723585972442"/>
        </c:manualLayout>
      </c:layout>
      <c:bar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'2018 - 2024'!$H$39:$H$46</c:f>
              <c:numCache>
                <c:formatCode>#,##0_ ;\-#,##0\ 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'2018 - 2024'!$I$39:$I$46</c:f>
              <c:numCache>
                <c:formatCode>#,##0_ ;\-#,##0\ </c:formatCode>
                <c:ptCount val="6"/>
                <c:pt idx="0">
                  <c:v>2903</c:v>
                </c:pt>
                <c:pt idx="1">
                  <c:v>7212</c:v>
                </c:pt>
                <c:pt idx="2">
                  <c:v>5061</c:v>
                </c:pt>
                <c:pt idx="3">
                  <c:v>2049</c:v>
                </c:pt>
                <c:pt idx="4">
                  <c:v>4258</c:v>
                </c:pt>
                <c:pt idx="5">
                  <c:v>3442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5A-469E-88AA-AB9C59F6EA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2666648"/>
        <c:axId val="4826682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'2018 - 2024'!$H$39:$H$46</c15:sqref>
                        </c15:formulaRef>
                      </c:ext>
                    </c:extLst>
                    <c:numCache>
                      <c:formatCode>#,##0_ ;\-#,##0\ </c:formatCode>
                      <c:ptCount val="6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  <c:pt idx="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'2018 - 2024'!$H$39:$H$45</c15:sqref>
                        </c15:formulaRef>
                      </c:ext>
                    </c:extLst>
                    <c:numCache>
                      <c:formatCode>#,##0_ ;\-#,##0\ 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7F6-414A-BD74-2429E059093D}"/>
                  </c:ext>
                </c:extLst>
              </c15:ser>
            </c15:filteredBarSeries>
          </c:ext>
        </c:extLst>
      </c:barChart>
      <c:catAx>
        <c:axId val="482666648"/>
        <c:scaling>
          <c:orientation val="minMax"/>
        </c:scaling>
        <c:delete val="0"/>
        <c:axPos val="b"/>
        <c:numFmt formatCode="#,##0_ ;\-#,##0\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2668288"/>
        <c:crosses val="autoZero"/>
        <c:auto val="1"/>
        <c:lblAlgn val="ctr"/>
        <c:lblOffset val="100"/>
        <c:noMultiLvlLbl val="0"/>
      </c:catAx>
      <c:valAx>
        <c:axId val="482668288"/>
        <c:scaling>
          <c:orientation val="minMax"/>
        </c:scaling>
        <c:delete val="0"/>
        <c:axPos val="l"/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2666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1495425</xdr:colOff>
      <xdr:row>0</xdr:row>
      <xdr:rowOff>78021</xdr:rowOff>
    </xdr:from>
    <xdr:to>
      <xdr:col>5</xdr:col>
      <xdr:colOff>748665</xdr:colOff>
      <xdr:row>3</xdr:row>
      <xdr:rowOff>66040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5B388E21-6620-4D95-A2D6-8FD59707E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2685" y="78021"/>
          <a:ext cx="2994660" cy="5366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889939</xdr:colOff>
      <xdr:row>32</xdr:row>
      <xdr:rowOff>446619</xdr:rowOff>
    </xdr:from>
    <xdr:to>
      <xdr:col>20</xdr:col>
      <xdr:colOff>370032</xdr:colOff>
      <xdr:row>52</xdr:row>
      <xdr:rowOff>116886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2B93F3B-6F2B-4EF7-88C6-7822451A6C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32</xdr:row>
      <xdr:rowOff>22860</xdr:rowOff>
    </xdr:from>
    <xdr:to>
      <xdr:col>11</xdr:col>
      <xdr:colOff>7620</xdr:colOff>
      <xdr:row>45</xdr:row>
      <xdr:rowOff>30633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32314A-9082-4367-8965-7EA321C33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7399020"/>
          <a:ext cx="12473940" cy="21870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297180</xdr:rowOff>
    </xdr:from>
    <xdr:to>
      <xdr:col>11</xdr:col>
      <xdr:colOff>53340</xdr:colOff>
      <xdr:row>32</xdr:row>
      <xdr:rowOff>84158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7C93F1-BF76-47C3-B531-B63AF0B82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58540"/>
          <a:ext cx="12542520" cy="39017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4</xdr:col>
      <xdr:colOff>747223</xdr:colOff>
      <xdr:row>77</xdr:row>
      <xdr:rowOff>30904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101057-446A-4901-A38C-BD6A7D7FB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67900"/>
          <a:ext cx="5342083" cy="48924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velasquez\Desktop\EAAB\RESOLUCION%20COSTOS%20DE%20CONEXION\COSTOS%20DE%20CONEXION%202023\2.%20COSTOS%20DE%20CONEXION%202023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PRECIOS IDU 2021-I"/>
      <sheetName val="PRECIOS IDU 2021"/>
      <sheetName val="PRECIOS IDU 2020"/>
      <sheetName val="ITEMS SAI 2021-II"/>
      <sheetName val="ITEM SAI 2020"/>
      <sheetName val="INSUMOS SAI 2021-II"/>
      <sheetName val=" INSUMO SAI 20"/>
      <sheetName val="SAI-2017"/>
      <sheetName val="PRECIOS MEDIDORES"/>
      <sheetName val="PRECIOS COMBUSTIBLES"/>
      <sheetName val="BASE DE DATOS SUMINISTROS EAB"/>
      <sheetName val="Hoja3"/>
      <sheetName val="MATERIALES Y EQUIPOS"/>
      <sheetName val="MEMORIAS CAJAS 8-12"/>
      <sheetName val="ANLISIS UNITARIOS"/>
      <sheetName val="ANALISIS DE PRUFUNDIDAD"/>
      <sheetName val="MATERIALES SAP ENVIADO RICARDO"/>
      <sheetName val="CODIGO MATERIALES SAP "/>
      <sheetName val="Cargue SAP"/>
      <sheetName val=" ACCESORIOS GESTOR"/>
      <sheetName val="COSTO V. PROFUNDIDAD"/>
      <sheetName val="ACOMETIDAS 1"/>
      <sheetName val="ACOMETIDAS 2"/>
      <sheetName val="ACOMETIDAS 3"/>
      <sheetName val="DOMICILIARIAS Y RECUP ESP PUBLI"/>
      <sheetName val="LIMPIEZA DOM"/>
      <sheetName val="RECONEXIONES"/>
      <sheetName val="MEDIDORES"/>
      <sheetName val="MEDIDOR MEDIA ANEXO 1"/>
      <sheetName val="APU ESPACIO PUBLICO"/>
      <sheetName val="MORTERO"/>
      <sheetName val="GUIA FASECOLDA"/>
      <sheetName val="TRANSP CARROTANQUE"/>
      <sheetName val="CARCAZA MEDIDOR"/>
      <sheetName val="MEDIDOR DE MEDIA Y TARIFAS LB."/>
      <sheetName val="ANALISIS INST MEDIDORES"/>
      <sheetName val="Hoja1"/>
      <sheetName val="rendim "/>
      <sheetName val="AN. CAJA VALVULA"/>
      <sheetName val="ANALISIS INST. PULPO"/>
      <sheetName val="ACOMETIDA EN MEDIA- RECEBO"/>
      <sheetName val="ACOMETIDAD EN MEDIA ANDEN"/>
      <sheetName val="ACOMETIDAD EN CALZADA"/>
      <sheetName val="Hoja2"/>
      <sheetName val="Hoja5"/>
    </sheetNames>
    <sheetDataSet>
      <sheetData sheetId="0" refreshError="1">
        <row r="95">
          <cell r="E95">
            <v>47875.836811441433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640E-52E7-406A-916E-BBBC4E3B270D}">
  <sheetPr codeName="Hoja1"/>
  <dimension ref="B1:E12"/>
  <sheetViews>
    <sheetView workbookViewId="0">
      <selection activeCell="B10" sqref="B10"/>
    </sheetView>
  </sheetViews>
  <sheetFormatPr baseColWidth="10" defaultColWidth="11.42578125" defaultRowHeight="14.25" x14ac:dyDescent="0.2"/>
  <cols>
    <col min="1" max="1" width="11.42578125" style="1"/>
    <col min="2" max="2" width="44.85546875" style="1" customWidth="1"/>
    <col min="3" max="3" width="28.85546875" style="1" customWidth="1"/>
    <col min="4" max="4" width="29.140625" style="1" customWidth="1"/>
    <col min="5" max="5" width="33.5703125" style="1" customWidth="1"/>
    <col min="6" max="16384" width="11.42578125" style="1"/>
  </cols>
  <sheetData>
    <row r="1" spans="2:5" ht="15" thickBot="1" x14ac:dyDescent="0.25"/>
    <row r="2" spans="2:5" ht="65.45" customHeight="1" thickTop="1" thickBot="1" x14ac:dyDescent="0.25">
      <c r="B2" s="240" t="s">
        <v>60</v>
      </c>
      <c r="C2" s="241"/>
      <c r="D2" s="241"/>
      <c r="E2" s="242"/>
    </row>
    <row r="3" spans="2:5" ht="57.6" customHeight="1" thickTop="1" x14ac:dyDescent="0.2">
      <c r="B3" s="236" t="s">
        <v>20</v>
      </c>
      <c r="C3" s="141" t="s">
        <v>21</v>
      </c>
      <c r="D3" s="141" t="s">
        <v>64</v>
      </c>
      <c r="E3" s="238" t="s">
        <v>65</v>
      </c>
    </row>
    <row r="4" spans="2:5" ht="59.45" customHeight="1" thickBot="1" x14ac:dyDescent="0.25">
      <c r="B4" s="237"/>
      <c r="C4" s="140" t="s">
        <v>63</v>
      </c>
      <c r="D4" s="140" t="s">
        <v>62</v>
      </c>
      <c r="E4" s="239"/>
    </row>
    <row r="5" spans="2:5" ht="15.75" thickTop="1" x14ac:dyDescent="0.2">
      <c r="B5" s="2"/>
      <c r="C5" s="135"/>
      <c r="D5" s="135"/>
      <c r="E5" s="136"/>
    </row>
    <row r="6" spans="2:5" ht="52.15" customHeight="1" x14ac:dyDescent="0.2">
      <c r="B6" s="4" t="s">
        <v>66</v>
      </c>
      <c r="C6" s="149">
        <v>862902</v>
      </c>
      <c r="D6" s="149">
        <f>+'APU Instalación 2024'!H38</f>
        <v>169324</v>
      </c>
      <c r="E6" s="150">
        <f>+C6+D6</f>
        <v>1032226</v>
      </c>
    </row>
    <row r="7" spans="2:5" ht="57" hidden="1" customHeight="1" x14ac:dyDescent="0.2">
      <c r="B7" s="4" t="s">
        <v>22</v>
      </c>
      <c r="C7" s="134">
        <v>855704</v>
      </c>
      <c r="D7" s="134">
        <f>+'APU Instalación 2024'!H38</f>
        <v>169324</v>
      </c>
      <c r="E7" s="137">
        <f>+C7+D7</f>
        <v>1025028</v>
      </c>
    </row>
    <row r="8" spans="2:5" ht="15" thickBot="1" x14ac:dyDescent="0.25">
      <c r="B8" s="3"/>
      <c r="C8" s="138"/>
      <c r="D8" s="138"/>
      <c r="E8" s="139"/>
    </row>
    <row r="9" spans="2:5" ht="15" thickTop="1" x14ac:dyDescent="0.2"/>
    <row r="10" spans="2:5" x14ac:dyDescent="0.2">
      <c r="D10" s="6"/>
    </row>
    <row r="12" spans="2:5" ht="15.75" x14ac:dyDescent="0.2">
      <c r="D12" s="130">
        <f>+D6/C6</f>
        <v>0.19622622267650325</v>
      </c>
      <c r="E12" s="5"/>
    </row>
  </sheetData>
  <mergeCells count="3">
    <mergeCell ref="B3:B4"/>
    <mergeCell ref="E3:E4"/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4FDC-0482-47B9-B1FE-B14889B928CA}">
  <sheetPr>
    <pageSetUpPr fitToPage="1"/>
  </sheetPr>
  <dimension ref="B1:E12"/>
  <sheetViews>
    <sheetView workbookViewId="0">
      <selection activeCell="F11" sqref="F11"/>
    </sheetView>
  </sheetViews>
  <sheetFormatPr baseColWidth="10" defaultColWidth="11.42578125" defaultRowHeight="14.25" x14ac:dyDescent="0.2"/>
  <cols>
    <col min="1" max="1" width="11.42578125" style="1"/>
    <col min="2" max="2" width="44.85546875" style="1" customWidth="1"/>
    <col min="3" max="3" width="28.85546875" style="1" customWidth="1"/>
    <col min="4" max="4" width="29.140625" style="1" customWidth="1"/>
    <col min="5" max="5" width="33.5703125" style="1" customWidth="1"/>
    <col min="6" max="16384" width="11.42578125" style="1"/>
  </cols>
  <sheetData>
    <row r="1" spans="2:5" ht="15" thickBot="1" x14ac:dyDescent="0.25"/>
    <row r="2" spans="2:5" ht="65.45" customHeight="1" thickTop="1" thickBot="1" x14ac:dyDescent="0.25">
      <c r="B2" s="240" t="s">
        <v>81</v>
      </c>
      <c r="C2" s="241"/>
      <c r="D2" s="241"/>
      <c r="E2" s="242"/>
    </row>
    <row r="3" spans="2:5" ht="57.6" customHeight="1" thickTop="1" x14ac:dyDescent="0.2">
      <c r="B3" s="236" t="s">
        <v>20</v>
      </c>
      <c r="C3" s="141" t="s">
        <v>21</v>
      </c>
      <c r="D3" s="141" t="s">
        <v>64</v>
      </c>
      <c r="E3" s="238" t="s">
        <v>79</v>
      </c>
    </row>
    <row r="4" spans="2:5" ht="59.45" customHeight="1" thickBot="1" x14ac:dyDescent="0.25">
      <c r="B4" s="237"/>
      <c r="C4" s="140" t="s">
        <v>77</v>
      </c>
      <c r="D4" s="140" t="s">
        <v>78</v>
      </c>
      <c r="E4" s="239"/>
    </row>
    <row r="5" spans="2:5" ht="15.75" thickTop="1" x14ac:dyDescent="0.2">
      <c r="B5" s="2"/>
      <c r="C5" s="135"/>
      <c r="D5" s="135"/>
      <c r="E5" s="136"/>
    </row>
    <row r="6" spans="2:5" ht="52.15" customHeight="1" x14ac:dyDescent="0.2">
      <c r="B6" s="172" t="s">
        <v>80</v>
      </c>
      <c r="C6" s="173">
        <v>907773</v>
      </c>
      <c r="D6" s="173">
        <f>+'APU Instalación 2024'!H38</f>
        <v>169324</v>
      </c>
      <c r="E6" s="174">
        <f>+C6+D6</f>
        <v>1077097</v>
      </c>
    </row>
    <row r="7" spans="2:5" ht="57" hidden="1" customHeight="1" x14ac:dyDescent="0.2">
      <c r="B7" s="4" t="s">
        <v>22</v>
      </c>
      <c r="C7" s="134">
        <v>855704</v>
      </c>
      <c r="D7" s="134">
        <f>+'APU Instalación 2024'!H38</f>
        <v>169324</v>
      </c>
      <c r="E7" s="137">
        <f>+C7+D7</f>
        <v>1025028</v>
      </c>
    </row>
    <row r="8" spans="2:5" ht="15" thickBot="1" x14ac:dyDescent="0.25">
      <c r="B8" s="3"/>
      <c r="C8" s="138"/>
      <c r="D8" s="138"/>
      <c r="E8" s="139"/>
    </row>
    <row r="9" spans="2:5" ht="15" thickTop="1" x14ac:dyDescent="0.2"/>
    <row r="10" spans="2:5" x14ac:dyDescent="0.2">
      <c r="D10" s="6"/>
    </row>
    <row r="12" spans="2:5" ht="15.75" x14ac:dyDescent="0.2">
      <c r="D12" s="130">
        <f>+D6/C6</f>
        <v>0.1865268079134321</v>
      </c>
      <c r="E12" s="5"/>
    </row>
  </sheetData>
  <mergeCells count="3">
    <mergeCell ref="B2:E2"/>
    <mergeCell ref="B3:B4"/>
    <mergeCell ref="E3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16A0-1E17-4AB9-A5E0-B575AF161482}">
  <sheetPr codeName="Hoja2"/>
  <dimension ref="A4:Q53"/>
  <sheetViews>
    <sheetView topLeftCell="A20" workbookViewId="0">
      <selection activeCell="J38" sqref="J38"/>
    </sheetView>
  </sheetViews>
  <sheetFormatPr baseColWidth="10" defaultColWidth="11.42578125" defaultRowHeight="15" x14ac:dyDescent="0.2"/>
  <cols>
    <col min="1" max="1" width="13.7109375" style="7" bestFit="1" customWidth="1"/>
    <col min="2" max="2" width="25.42578125" style="8" bestFit="1" customWidth="1"/>
    <col min="3" max="3" width="7.42578125" style="9" bestFit="1" customWidth="1"/>
    <col min="4" max="4" width="9.140625" style="9" bestFit="1" customWidth="1"/>
    <col min="5" max="5" width="12.5703125" style="9" bestFit="1" customWidth="1"/>
    <col min="6" max="6" width="17.7109375" style="9" bestFit="1" customWidth="1"/>
    <col min="7" max="8" width="12.85546875" style="9" bestFit="1" customWidth="1"/>
    <col min="9" max="9" width="15.85546875" style="9" customWidth="1"/>
    <col min="10" max="10" width="16.7109375" style="8" customWidth="1"/>
    <col min="11" max="11" width="17.7109375" style="8" bestFit="1" customWidth="1"/>
    <col min="12" max="12" width="11.42578125" style="8"/>
    <col min="13" max="13" width="13" style="8" bestFit="1" customWidth="1"/>
    <col min="14" max="14" width="14.85546875" style="8" bestFit="1" customWidth="1"/>
    <col min="15" max="16384" width="11.42578125" style="8"/>
  </cols>
  <sheetData>
    <row r="4" spans="1:17" ht="15.75" thickBot="1" x14ac:dyDescent="0.25">
      <c r="K4" s="10" t="s">
        <v>23</v>
      </c>
    </row>
    <row r="5" spans="1:17" ht="20.25" thickBot="1" x14ac:dyDescent="0.25">
      <c r="A5" s="266" t="s">
        <v>24</v>
      </c>
      <c r="B5" s="267"/>
      <c r="C5" s="267"/>
      <c r="D5" s="267"/>
      <c r="E5" s="267"/>
      <c r="F5" s="267"/>
      <c r="G5" s="267"/>
      <c r="H5" s="268"/>
      <c r="I5" s="11"/>
      <c r="K5" s="10">
        <v>4</v>
      </c>
    </row>
    <row r="7" spans="1:17" x14ac:dyDescent="0.2">
      <c r="A7" s="12"/>
      <c r="B7" s="13"/>
      <c r="F7" s="14"/>
    </row>
    <row r="8" spans="1:17" ht="15.75" thickBot="1" x14ac:dyDescent="0.25">
      <c r="A8" s="12"/>
    </row>
    <row r="9" spans="1:17" ht="16.5" thickBot="1" x14ac:dyDescent="0.25">
      <c r="A9" s="15" t="s">
        <v>25</v>
      </c>
      <c r="B9" s="269" t="s">
        <v>17</v>
      </c>
      <c r="C9" s="270"/>
      <c r="D9" s="270"/>
      <c r="E9" s="270"/>
      <c r="F9" s="271"/>
      <c r="G9" s="272" t="s">
        <v>26</v>
      </c>
      <c r="H9" s="273"/>
      <c r="I9" s="16"/>
      <c r="J9" s="17"/>
    </row>
    <row r="10" spans="1:17" ht="19.5" thickBot="1" x14ac:dyDescent="0.25">
      <c r="A10" s="18" t="s">
        <v>27</v>
      </c>
      <c r="B10" s="276" t="s">
        <v>28</v>
      </c>
      <c r="C10" s="276"/>
      <c r="D10" s="276"/>
      <c r="E10" s="276"/>
      <c r="F10" s="277"/>
      <c r="G10" s="274"/>
      <c r="H10" s="275"/>
      <c r="I10" s="16"/>
      <c r="J10" s="17"/>
    </row>
    <row r="11" spans="1:17" ht="9" customHeight="1" x14ac:dyDescent="0.2">
      <c r="A11" s="12"/>
    </row>
    <row r="12" spans="1:17" ht="13.15" customHeight="1" x14ac:dyDescent="0.2">
      <c r="A12" s="12"/>
      <c r="K12" s="10" t="s">
        <v>29</v>
      </c>
    </row>
    <row r="13" spans="1:17" ht="15" customHeight="1" thickBot="1" x14ac:dyDescent="0.25">
      <c r="A13" s="278" t="s">
        <v>30</v>
      </c>
      <c r="B13" s="278"/>
      <c r="C13" s="278"/>
      <c r="D13" s="278"/>
      <c r="E13" s="278"/>
      <c r="F13" s="278"/>
      <c r="G13" s="278"/>
      <c r="H13" s="278"/>
      <c r="I13" s="19"/>
    </row>
    <row r="14" spans="1:17" ht="15.75" thickBot="1" x14ac:dyDescent="0.25">
      <c r="A14" s="20" t="s">
        <v>31</v>
      </c>
      <c r="B14" s="279" t="s">
        <v>27</v>
      </c>
      <c r="C14" s="280"/>
      <c r="D14" s="21" t="s">
        <v>32</v>
      </c>
      <c r="E14" s="21" t="s">
        <v>33</v>
      </c>
      <c r="F14" s="22" t="s">
        <v>34</v>
      </c>
      <c r="G14" s="21" t="s">
        <v>35</v>
      </c>
      <c r="H14" s="23" t="s">
        <v>36</v>
      </c>
      <c r="I14" s="24"/>
      <c r="J14" s="9"/>
      <c r="K14" s="8">
        <v>1</v>
      </c>
      <c r="L14" s="8" t="s">
        <v>37</v>
      </c>
      <c r="M14" s="25">
        <v>1</v>
      </c>
      <c r="N14" s="8" t="s">
        <v>38</v>
      </c>
      <c r="O14" s="8">
        <f>+K14*M14</f>
        <v>1</v>
      </c>
      <c r="P14" s="8">
        <f>+O14/O15</f>
        <v>0.25</v>
      </c>
      <c r="Q14" s="8" t="s">
        <v>37</v>
      </c>
    </row>
    <row r="15" spans="1:17" ht="15.75" thickTop="1" x14ac:dyDescent="0.2">
      <c r="A15" s="26"/>
      <c r="B15" s="281" t="s">
        <v>39</v>
      </c>
      <c r="C15" s="282"/>
      <c r="D15" s="27" t="s">
        <v>40</v>
      </c>
      <c r="E15" s="28">
        <v>1</v>
      </c>
      <c r="F15" s="29">
        <v>7.0000000000000007E-2</v>
      </c>
      <c r="G15" s="30">
        <f>+F29</f>
        <v>47875.836811441433</v>
      </c>
      <c r="H15" s="31">
        <f>G15*0.07</f>
        <v>3351.3085768009005</v>
      </c>
      <c r="I15" s="32"/>
      <c r="J15" s="9"/>
      <c r="K15" s="8">
        <v>1</v>
      </c>
      <c r="L15" s="8" t="s">
        <v>38</v>
      </c>
      <c r="M15" s="25">
        <v>4</v>
      </c>
      <c r="N15" s="33" t="s">
        <v>41</v>
      </c>
      <c r="O15" s="8">
        <f>+K5</f>
        <v>4</v>
      </c>
      <c r="Q15" s="8" t="s">
        <v>41</v>
      </c>
    </row>
    <row r="16" spans="1:17" x14ac:dyDescent="0.2">
      <c r="A16" s="34"/>
      <c r="B16" s="261"/>
      <c r="C16" s="283"/>
      <c r="D16" s="35"/>
      <c r="E16" s="36"/>
      <c r="G16" s="37"/>
      <c r="H16" s="38"/>
      <c r="I16" s="39"/>
      <c r="J16" s="9"/>
      <c r="K16" s="10"/>
      <c r="M16" s="9"/>
      <c r="N16" s="9"/>
    </row>
    <row r="17" spans="1:17" ht="15.75" thickBot="1" x14ac:dyDescent="0.25">
      <c r="A17" s="40"/>
      <c r="B17" s="284"/>
      <c r="C17" s="285"/>
      <c r="D17" s="41"/>
      <c r="E17" s="42"/>
      <c r="F17" s="43"/>
      <c r="G17" s="44"/>
      <c r="H17" s="45"/>
      <c r="I17" s="39"/>
      <c r="J17" s="9"/>
    </row>
    <row r="18" spans="1:17" ht="15.75" thickBot="1" x14ac:dyDescent="0.25">
      <c r="A18" s="46"/>
      <c r="B18" s="47"/>
      <c r="C18" s="19"/>
      <c r="D18" s="19"/>
      <c r="E18" s="19"/>
      <c r="F18" s="19"/>
      <c r="G18" s="48" t="s">
        <v>42</v>
      </c>
      <c r="H18" s="49">
        <f>ROUND(SUM(H15:H17),2)</f>
        <v>3351.31</v>
      </c>
      <c r="I18" s="50"/>
      <c r="J18" s="9"/>
      <c r="K18" s="8">
        <v>1</v>
      </c>
      <c r="L18" s="8" t="s">
        <v>37</v>
      </c>
      <c r="M18" s="8">
        <v>8</v>
      </c>
      <c r="N18" s="8" t="s">
        <v>43</v>
      </c>
      <c r="O18" s="8">
        <f>+K18*M18</f>
        <v>8</v>
      </c>
      <c r="P18" s="51">
        <f>+O18/O19</f>
        <v>2</v>
      </c>
      <c r="Q18" s="8" t="s">
        <v>37</v>
      </c>
    </row>
    <row r="19" spans="1:17" ht="15.75" thickTop="1" x14ac:dyDescent="0.2">
      <c r="H19" s="52"/>
      <c r="I19" s="53"/>
      <c r="K19" s="8">
        <v>1</v>
      </c>
      <c r="L19" s="8" t="s">
        <v>43</v>
      </c>
      <c r="M19" s="8">
        <v>4</v>
      </c>
      <c r="N19" s="8" t="s">
        <v>41</v>
      </c>
      <c r="O19" s="8">
        <f>+K5</f>
        <v>4</v>
      </c>
      <c r="Q19" s="8" t="s">
        <v>41</v>
      </c>
    </row>
    <row r="20" spans="1:17" ht="15.75" thickBot="1" x14ac:dyDescent="0.25">
      <c r="A20" s="250" t="s">
        <v>44</v>
      </c>
      <c r="B20" s="250"/>
      <c r="C20" s="250"/>
      <c r="D20" s="250"/>
      <c r="E20" s="250"/>
      <c r="F20" s="250"/>
      <c r="G20" s="250"/>
      <c r="H20" s="250"/>
      <c r="I20" s="53"/>
    </row>
    <row r="21" spans="1:17" ht="15.75" thickBot="1" x14ac:dyDescent="0.25">
      <c r="A21" s="54" t="s">
        <v>45</v>
      </c>
      <c r="B21" s="251" t="s">
        <v>27</v>
      </c>
      <c r="C21" s="286"/>
      <c r="D21" s="252"/>
      <c r="E21" s="55" t="s">
        <v>32</v>
      </c>
      <c r="F21" s="56" t="s">
        <v>33</v>
      </c>
      <c r="G21" s="56" t="s">
        <v>46</v>
      </c>
      <c r="H21" s="57" t="s">
        <v>36</v>
      </c>
      <c r="I21" s="24"/>
      <c r="J21" s="9"/>
    </row>
    <row r="22" spans="1:17" ht="15.75" thickTop="1" x14ac:dyDescent="0.2">
      <c r="A22" s="58"/>
      <c r="B22" s="263" t="s">
        <v>47</v>
      </c>
      <c r="C22" s="264"/>
      <c r="D22" s="265"/>
      <c r="E22" s="59" t="s">
        <v>38</v>
      </c>
      <c r="F22" s="60">
        <f>1/$O$15</f>
        <v>0.25</v>
      </c>
      <c r="G22" s="61">
        <v>168000</v>
      </c>
      <c r="H22" s="62">
        <f>+F22*G22</f>
        <v>42000</v>
      </c>
      <c r="I22" s="39"/>
      <c r="J22" s="9"/>
      <c r="K22" s="63"/>
      <c r="L22" s="64"/>
      <c r="M22" s="65"/>
    </row>
    <row r="23" spans="1:17" x14ac:dyDescent="0.2">
      <c r="A23" s="66"/>
      <c r="B23" s="244"/>
      <c r="C23" s="245"/>
      <c r="D23" s="246"/>
      <c r="E23" s="59"/>
      <c r="F23" s="60"/>
      <c r="G23" s="67"/>
      <c r="H23" s="68"/>
      <c r="I23" s="39"/>
      <c r="J23" s="9"/>
    </row>
    <row r="24" spans="1:17" ht="15.75" thickBot="1" x14ac:dyDescent="0.25">
      <c r="A24" s="69"/>
      <c r="B24" s="247"/>
      <c r="C24" s="248"/>
      <c r="D24" s="249"/>
      <c r="E24" s="70"/>
      <c r="F24" s="70"/>
      <c r="G24" s="71"/>
      <c r="H24" s="72"/>
      <c r="I24" s="39"/>
      <c r="J24" s="9"/>
      <c r="K24" s="63"/>
    </row>
    <row r="25" spans="1:17" ht="15.75" thickBot="1" x14ac:dyDescent="0.25">
      <c r="A25" s="46"/>
      <c r="B25" s="47"/>
      <c r="C25" s="19"/>
      <c r="D25" s="19"/>
      <c r="E25" s="19"/>
      <c r="F25" s="19"/>
      <c r="G25" s="48" t="s">
        <v>42</v>
      </c>
      <c r="H25" s="49">
        <f>ROUND(SUM(H22:H24),2)</f>
        <v>42000</v>
      </c>
      <c r="I25" s="50"/>
      <c r="J25" s="9"/>
      <c r="K25" s="63"/>
    </row>
    <row r="26" spans="1:17" ht="15.75" thickTop="1" x14ac:dyDescent="0.2">
      <c r="H26" s="52"/>
      <c r="I26" s="53"/>
      <c r="K26" s="73"/>
    </row>
    <row r="27" spans="1:17" ht="15.75" thickBot="1" x14ac:dyDescent="0.25">
      <c r="A27" s="250" t="s">
        <v>48</v>
      </c>
      <c r="B27" s="250"/>
      <c r="C27" s="250"/>
      <c r="D27" s="250"/>
      <c r="E27" s="250"/>
      <c r="F27" s="250"/>
      <c r="G27" s="250"/>
      <c r="H27" s="250"/>
      <c r="I27" s="53"/>
    </row>
    <row r="28" spans="1:17" ht="15.75" thickBot="1" x14ac:dyDescent="0.25">
      <c r="A28" s="54" t="s">
        <v>45</v>
      </c>
      <c r="B28" s="56" t="s">
        <v>49</v>
      </c>
      <c r="C28" s="55" t="s">
        <v>32</v>
      </c>
      <c r="D28" s="55" t="s">
        <v>33</v>
      </c>
      <c r="E28" s="55" t="s">
        <v>50</v>
      </c>
      <c r="F28" s="251" t="s">
        <v>51</v>
      </c>
      <c r="G28" s="252"/>
      <c r="H28" s="57" t="s">
        <v>36</v>
      </c>
      <c r="I28" s="24"/>
    </row>
    <row r="29" spans="1:17" ht="18.75" customHeight="1" thickTop="1" x14ac:dyDescent="0.2">
      <c r="A29" s="74"/>
      <c r="B29" s="75" t="s">
        <v>52</v>
      </c>
      <c r="C29" s="76" t="s">
        <v>43</v>
      </c>
      <c r="D29" s="77">
        <v>1</v>
      </c>
      <c r="E29" s="77">
        <f>8/$O$19</f>
        <v>2</v>
      </c>
      <c r="F29" s="253">
        <f>+'[1]MANO OBRA'!$E$95</f>
        <v>47875.836811441433</v>
      </c>
      <c r="G29" s="254"/>
      <c r="H29" s="78">
        <f>+F29*E29</f>
        <v>95751.673622882867</v>
      </c>
      <c r="I29" s="79"/>
    </row>
    <row r="30" spans="1:17" x14ac:dyDescent="0.2">
      <c r="A30" s="80"/>
      <c r="B30" s="81"/>
      <c r="C30" s="82"/>
      <c r="D30" s="83"/>
      <c r="E30" s="84"/>
      <c r="F30" s="255"/>
      <c r="G30" s="256"/>
      <c r="H30" s="85"/>
      <c r="I30" s="79"/>
      <c r="K30" s="86"/>
    </row>
    <row r="31" spans="1:17" ht="15.75" thickBot="1" x14ac:dyDescent="0.25">
      <c r="A31" s="69"/>
      <c r="B31" s="87"/>
      <c r="C31" s="88"/>
      <c r="D31" s="89"/>
      <c r="E31" s="70"/>
      <c r="F31" s="257"/>
      <c r="G31" s="258"/>
      <c r="H31" s="72"/>
      <c r="I31" s="79"/>
    </row>
    <row r="32" spans="1:17" ht="15.75" thickBot="1" x14ac:dyDescent="0.25">
      <c r="A32" s="46"/>
      <c r="B32" s="47"/>
      <c r="C32" s="19"/>
      <c r="D32" s="19"/>
      <c r="E32" s="90"/>
      <c r="F32" s="90"/>
      <c r="G32" s="91" t="s">
        <v>42</v>
      </c>
      <c r="H32" s="49">
        <f>ROUND(SUM(H29:H31),2)</f>
        <v>95751.67</v>
      </c>
      <c r="I32" s="92"/>
      <c r="K32" s="93"/>
    </row>
    <row r="33" spans="1:12" ht="15.75" thickTop="1" x14ac:dyDescent="0.2">
      <c r="A33" s="46"/>
      <c r="B33" s="47"/>
      <c r="C33" s="19"/>
      <c r="D33" s="19"/>
      <c r="E33" s="90"/>
      <c r="F33" s="90"/>
      <c r="G33" s="94"/>
      <c r="H33" s="95"/>
      <c r="I33" s="92"/>
      <c r="K33" s="93"/>
    </row>
    <row r="34" spans="1:12" x14ac:dyDescent="0.2">
      <c r="A34" s="46"/>
      <c r="B34" s="47"/>
      <c r="C34" s="19"/>
      <c r="D34" s="19"/>
      <c r="E34" s="90"/>
      <c r="F34" s="90"/>
      <c r="G34" s="94"/>
      <c r="H34" s="95"/>
      <c r="I34" s="92"/>
      <c r="K34" s="93"/>
    </row>
    <row r="35" spans="1:12" ht="15.75" thickBot="1" x14ac:dyDescent="0.25">
      <c r="H35" s="96"/>
      <c r="I35" s="97"/>
      <c r="K35" s="86"/>
    </row>
    <row r="36" spans="1:12" ht="15.75" thickBot="1" x14ac:dyDescent="0.25">
      <c r="F36" s="259" t="s">
        <v>53</v>
      </c>
      <c r="G36" s="260"/>
      <c r="H36" s="98">
        <f>ROUND(H18+H25+H32,0)</f>
        <v>141103</v>
      </c>
      <c r="I36" s="99"/>
    </row>
    <row r="37" spans="1:12" ht="15.75" thickBot="1" x14ac:dyDescent="0.25">
      <c r="C37" s="261"/>
      <c r="D37" s="261"/>
      <c r="E37" s="261"/>
      <c r="H37" s="100"/>
      <c r="J37" s="9"/>
      <c r="K37" s="101"/>
      <c r="L37" s="86"/>
    </row>
    <row r="38" spans="1:12" ht="15.75" thickBot="1" x14ac:dyDescent="0.25">
      <c r="A38" s="102" t="s">
        <v>54</v>
      </c>
      <c r="B38" s="103">
        <v>0.2</v>
      </c>
      <c r="F38" s="259" t="s">
        <v>55</v>
      </c>
      <c r="G38" s="260"/>
      <c r="H38" s="104">
        <f>ROUND(+H36*B38,0)+H36</f>
        <v>169324</v>
      </c>
      <c r="I38" s="105"/>
      <c r="J38" s="175">
        <f>+H38/'Resumen Costos 2025'!C6</f>
        <v>0.1865268079134321</v>
      </c>
    </row>
    <row r="39" spans="1:12" x14ac:dyDescent="0.2">
      <c r="B39" s="33"/>
      <c r="I39" s="105"/>
      <c r="J39" s="9"/>
    </row>
    <row r="40" spans="1:12" x14ac:dyDescent="0.2">
      <c r="B40" s="33"/>
      <c r="I40" s="105"/>
      <c r="J40" s="9"/>
    </row>
    <row r="41" spans="1:12" x14ac:dyDescent="0.2">
      <c r="B41" s="33"/>
      <c r="I41" s="105"/>
      <c r="J41" s="9"/>
    </row>
    <row r="42" spans="1:12" x14ac:dyDescent="0.2">
      <c r="A42" s="106"/>
      <c r="B42" s="107"/>
      <c r="C42" s="108"/>
      <c r="D42" s="108"/>
      <c r="I42" s="109"/>
      <c r="J42" s="9"/>
    </row>
    <row r="43" spans="1:12" x14ac:dyDescent="0.2">
      <c r="A43" s="262" t="s">
        <v>56</v>
      </c>
      <c r="B43" s="262"/>
      <c r="D43" s="110"/>
      <c r="G43" s="110"/>
      <c r="I43" s="111"/>
      <c r="J43" s="9"/>
    </row>
    <row r="44" spans="1:12" x14ac:dyDescent="0.2">
      <c r="A44" s="243" t="s">
        <v>57</v>
      </c>
      <c r="B44" s="243"/>
      <c r="D44" s="33"/>
      <c r="G44" s="33"/>
      <c r="I44" s="111"/>
      <c r="J44" s="9"/>
    </row>
    <row r="45" spans="1:12" x14ac:dyDescent="0.2">
      <c r="J45" s="9"/>
    </row>
    <row r="46" spans="1:12" x14ac:dyDescent="0.2">
      <c r="J46" s="9"/>
    </row>
    <row r="47" spans="1:12" x14ac:dyDescent="0.2">
      <c r="J47" s="9"/>
    </row>
    <row r="48" spans="1:12" x14ac:dyDescent="0.2">
      <c r="H48" s="109"/>
      <c r="J48" s="9"/>
    </row>
    <row r="52" spans="2:2" x14ac:dyDescent="0.2">
      <c r="B52" s="7"/>
    </row>
    <row r="53" spans="2:2" x14ac:dyDescent="0.2">
      <c r="B53" s="7"/>
    </row>
  </sheetData>
  <mergeCells count="24">
    <mergeCell ref="B22:D22"/>
    <mergeCell ref="A5:H5"/>
    <mergeCell ref="B9:F9"/>
    <mergeCell ref="G9:H10"/>
    <mergeCell ref="B10:F10"/>
    <mergeCell ref="A13:H13"/>
    <mergeCell ref="B14:C14"/>
    <mergeCell ref="B15:C15"/>
    <mergeCell ref="B16:C16"/>
    <mergeCell ref="B17:C17"/>
    <mergeCell ref="A20:H20"/>
    <mergeCell ref="B21:D21"/>
    <mergeCell ref="A44:B44"/>
    <mergeCell ref="B23:D23"/>
    <mergeCell ref="B24:D24"/>
    <mergeCell ref="A27:H27"/>
    <mergeCell ref="F28:G28"/>
    <mergeCell ref="F29:G29"/>
    <mergeCell ref="F30:G30"/>
    <mergeCell ref="F31:G31"/>
    <mergeCell ref="F36:G36"/>
    <mergeCell ref="C37:E37"/>
    <mergeCell ref="F38:G38"/>
    <mergeCell ref="A43:B43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FABC-BDC0-4C95-83CA-E4E2772976B9}">
  <sheetPr codeName="Hoja3">
    <pageSetUpPr fitToPage="1"/>
  </sheetPr>
  <dimension ref="B1:AB51"/>
  <sheetViews>
    <sheetView showGridLines="0" tabSelected="1" zoomScale="53" zoomScaleNormal="53" workbookViewId="0">
      <selection activeCell="AE42" sqref="AE42"/>
    </sheetView>
  </sheetViews>
  <sheetFormatPr baseColWidth="10" defaultColWidth="11.5703125" defaultRowHeight="12.75" x14ac:dyDescent="0.2"/>
  <cols>
    <col min="1" max="1" width="11.5703125" style="112"/>
    <col min="2" max="2" width="19.28515625" style="112" customWidth="1"/>
    <col min="3" max="3" width="22.140625" style="112" customWidth="1"/>
    <col min="4" max="4" width="5" style="112" customWidth="1"/>
    <col min="5" max="5" width="18.28515625" style="112" customWidth="1"/>
    <col min="6" max="6" width="21.42578125" style="112" customWidth="1"/>
    <col min="7" max="7" width="5" style="112" customWidth="1"/>
    <col min="8" max="8" width="19.7109375" style="112" customWidth="1"/>
    <col min="9" max="9" width="22.28515625" style="112" customWidth="1"/>
    <col min="10" max="10" width="5" style="112" customWidth="1"/>
    <col min="11" max="11" width="19.7109375" style="112" customWidth="1"/>
    <col min="12" max="12" width="29.7109375" style="112" customWidth="1"/>
    <col min="13" max="13" width="5" style="112" customWidth="1"/>
    <col min="14" max="14" width="20.7109375" style="112" bestFit="1" customWidth="1"/>
    <col min="15" max="15" width="22.28515625" style="112" customWidth="1"/>
    <col min="16" max="16" width="5" style="112" customWidth="1"/>
    <col min="17" max="17" width="20" style="112" customWidth="1"/>
    <col min="18" max="18" width="20.140625" style="112" customWidth="1"/>
    <col min="19" max="19" width="5" style="112" customWidth="1"/>
    <col min="20" max="20" width="19.42578125" style="112" customWidth="1"/>
    <col min="21" max="21" width="21.5703125" style="112" customWidth="1"/>
    <col min="22" max="23" width="0" style="112" hidden="1" customWidth="1"/>
    <col min="24" max="24" width="0" style="133" hidden="1" customWidth="1"/>
    <col min="25" max="25" width="32.7109375" style="112" hidden="1" customWidth="1"/>
    <col min="26" max="26" width="11.5703125" style="112"/>
    <col min="27" max="27" width="24.140625" style="112" customWidth="1"/>
    <col min="28" max="28" width="27" style="112" customWidth="1"/>
    <col min="29" max="16384" width="11.5703125" style="112"/>
  </cols>
  <sheetData>
    <row r="1" spans="2:28" ht="13.5" thickBot="1" x14ac:dyDescent="0.25"/>
    <row r="2" spans="2:28" ht="26.45" customHeight="1" x14ac:dyDescent="0.2">
      <c r="B2" s="295" t="s">
        <v>61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7"/>
      <c r="V2" s="166"/>
      <c r="W2" s="166"/>
      <c r="X2" s="166"/>
      <c r="Y2" s="167"/>
      <c r="Z2" s="159"/>
    </row>
    <row r="3" spans="2:28" ht="22.15" customHeight="1" x14ac:dyDescent="0.2">
      <c r="B3" s="298" t="s">
        <v>115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300"/>
      <c r="V3" s="168"/>
      <c r="W3" s="168"/>
      <c r="X3" s="168"/>
      <c r="Y3" s="169"/>
      <c r="Z3" s="159"/>
    </row>
    <row r="4" spans="2:28" ht="26.45" customHeight="1" thickBot="1" x14ac:dyDescent="0.25">
      <c r="B4" s="301" t="s">
        <v>124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3"/>
      <c r="V4" s="170"/>
      <c r="W4" s="170"/>
      <c r="X4" s="170"/>
      <c r="Y4" s="171"/>
      <c r="Z4" s="159"/>
    </row>
    <row r="5" spans="2:28" ht="13.5" thickBot="1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2:28" ht="26.45" customHeight="1" thickBot="1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T6" s="113"/>
      <c r="U6" s="113"/>
      <c r="V6" s="304" t="s">
        <v>70</v>
      </c>
      <c r="W6" s="305"/>
      <c r="X6" s="305"/>
      <c r="Y6" s="306"/>
    </row>
    <row r="7" spans="2:28" ht="32.450000000000003" customHeight="1" thickBot="1" x14ac:dyDescent="0.25">
      <c r="B7" s="160" t="s">
        <v>0</v>
      </c>
      <c r="C7" s="161">
        <v>2018</v>
      </c>
      <c r="E7" s="162" t="s">
        <v>0</v>
      </c>
      <c r="F7" s="163">
        <v>2019</v>
      </c>
      <c r="H7" s="114" t="s">
        <v>0</v>
      </c>
      <c r="I7" s="126">
        <v>2020</v>
      </c>
      <c r="J7" s="124"/>
      <c r="K7" s="115" t="s">
        <v>0</v>
      </c>
      <c r="L7" s="127">
        <v>2021</v>
      </c>
      <c r="M7" s="124"/>
      <c r="N7" s="116" t="s">
        <v>0</v>
      </c>
      <c r="O7" s="128">
        <v>2022</v>
      </c>
      <c r="P7" s="124"/>
      <c r="Q7" s="117" t="s">
        <v>0</v>
      </c>
      <c r="R7" s="129">
        <v>2023</v>
      </c>
      <c r="T7" s="131" t="s">
        <v>0</v>
      </c>
      <c r="U7" s="227">
        <v>2024</v>
      </c>
      <c r="V7" s="151">
        <v>45566</v>
      </c>
      <c r="W7" s="152">
        <v>45597</v>
      </c>
      <c r="X7" s="152">
        <v>45627</v>
      </c>
      <c r="Y7" s="154" t="s">
        <v>67</v>
      </c>
      <c r="AA7" s="373" t="s">
        <v>0</v>
      </c>
      <c r="AB7" s="374">
        <v>2025</v>
      </c>
    </row>
    <row r="8" spans="2:28" ht="15.75" x14ac:dyDescent="0.2">
      <c r="B8" s="118" t="s">
        <v>1</v>
      </c>
      <c r="C8" s="119"/>
      <c r="E8" s="118" t="s">
        <v>1</v>
      </c>
      <c r="F8" s="119"/>
      <c r="H8" s="118" t="s">
        <v>1</v>
      </c>
      <c r="I8" s="119">
        <v>29</v>
      </c>
      <c r="J8" s="124"/>
      <c r="K8" s="118" t="s">
        <v>1</v>
      </c>
      <c r="L8" s="119">
        <v>65</v>
      </c>
      <c r="M8" s="124"/>
      <c r="N8" s="121" t="s">
        <v>1</v>
      </c>
      <c r="O8" s="122">
        <v>64</v>
      </c>
      <c r="P8" s="124"/>
      <c r="Q8" s="118" t="s">
        <v>1</v>
      </c>
      <c r="R8" s="123">
        <v>34</v>
      </c>
      <c r="T8" s="118" t="s">
        <v>1</v>
      </c>
      <c r="U8" s="123">
        <v>48</v>
      </c>
      <c r="V8" s="143">
        <v>5</v>
      </c>
      <c r="W8" s="144">
        <v>3</v>
      </c>
      <c r="X8" s="145">
        <v>2</v>
      </c>
      <c r="Y8" s="153">
        <f>SUM(V8:X8)/$Y$29</f>
        <v>1.0787486515641856E-2</v>
      </c>
      <c r="AA8" s="118" t="s">
        <v>1</v>
      </c>
      <c r="AB8" s="123">
        <v>24</v>
      </c>
    </row>
    <row r="9" spans="2:28" ht="15.75" x14ac:dyDescent="0.2">
      <c r="B9" s="118" t="s">
        <v>2</v>
      </c>
      <c r="C9" s="119"/>
      <c r="E9" s="118" t="s">
        <v>2</v>
      </c>
      <c r="F9" s="119"/>
      <c r="H9" s="118" t="s">
        <v>2</v>
      </c>
      <c r="I9" s="119">
        <v>71</v>
      </c>
      <c r="J9" s="124"/>
      <c r="K9" s="118" t="s">
        <v>2</v>
      </c>
      <c r="L9" s="119">
        <v>217</v>
      </c>
      <c r="M9" s="124"/>
      <c r="N9" s="121" t="s">
        <v>2</v>
      </c>
      <c r="O9" s="122">
        <v>138</v>
      </c>
      <c r="P9" s="124"/>
      <c r="Q9" s="118" t="s">
        <v>2</v>
      </c>
      <c r="R9" s="123">
        <v>49</v>
      </c>
      <c r="T9" s="118" t="s">
        <v>2</v>
      </c>
      <c r="U9" s="123">
        <v>118</v>
      </c>
      <c r="V9" s="146">
        <v>15</v>
      </c>
      <c r="W9" s="147"/>
      <c r="X9" s="148">
        <v>8</v>
      </c>
      <c r="Y9" s="153">
        <f t="shared" ref="Y9:Y28" si="0">SUM(V9:X9)/$Y$29</f>
        <v>2.4811218985976269E-2</v>
      </c>
      <c r="AA9" s="118" t="s">
        <v>2</v>
      </c>
      <c r="AB9" s="123">
        <v>63</v>
      </c>
    </row>
    <row r="10" spans="2:28" ht="15.75" x14ac:dyDescent="0.2">
      <c r="B10" s="118" t="s">
        <v>3</v>
      </c>
      <c r="C10" s="119"/>
      <c r="E10" s="118" t="s">
        <v>3</v>
      </c>
      <c r="F10" s="119"/>
      <c r="H10" s="118" t="s">
        <v>3</v>
      </c>
      <c r="I10" s="119">
        <v>234</v>
      </c>
      <c r="J10" s="124"/>
      <c r="K10" s="118" t="s">
        <v>3</v>
      </c>
      <c r="L10" s="119">
        <v>824</v>
      </c>
      <c r="M10" s="124"/>
      <c r="N10" s="121" t="s">
        <v>3</v>
      </c>
      <c r="O10" s="122">
        <v>289</v>
      </c>
      <c r="P10" s="124"/>
      <c r="Q10" s="118" t="s">
        <v>3</v>
      </c>
      <c r="R10" s="123">
        <v>177</v>
      </c>
      <c r="T10" s="118" t="s">
        <v>3</v>
      </c>
      <c r="U10" s="123">
        <f>309+31</f>
        <v>340</v>
      </c>
      <c r="V10" s="146">
        <v>19</v>
      </c>
      <c r="W10" s="147">
        <v>22</v>
      </c>
      <c r="X10" s="148">
        <v>21</v>
      </c>
      <c r="Y10" s="153">
        <f t="shared" si="0"/>
        <v>6.6882416396979505E-2</v>
      </c>
      <c r="AA10" s="118" t="s">
        <v>3</v>
      </c>
      <c r="AB10" s="123">
        <v>220</v>
      </c>
    </row>
    <row r="11" spans="2:28" ht="15.75" x14ac:dyDescent="0.2">
      <c r="B11" s="118" t="s">
        <v>5</v>
      </c>
      <c r="C11" s="119"/>
      <c r="E11" s="118" t="s">
        <v>5</v>
      </c>
      <c r="F11" s="119"/>
      <c r="H11" s="118" t="s">
        <v>5</v>
      </c>
      <c r="I11" s="119">
        <v>116</v>
      </c>
      <c r="J11" s="124"/>
      <c r="K11" s="118" t="s">
        <v>5</v>
      </c>
      <c r="L11" s="119">
        <v>215</v>
      </c>
      <c r="M11" s="124"/>
      <c r="N11" s="121" t="s">
        <v>4</v>
      </c>
      <c r="O11" s="122">
        <v>223</v>
      </c>
      <c r="P11" s="124"/>
      <c r="Q11" s="118" t="s">
        <v>5</v>
      </c>
      <c r="R11" s="123">
        <v>81</v>
      </c>
      <c r="T11" s="118" t="s">
        <v>59</v>
      </c>
      <c r="U11" s="123">
        <v>19</v>
      </c>
      <c r="V11" s="146"/>
      <c r="W11" s="147"/>
      <c r="X11" s="148">
        <v>4</v>
      </c>
      <c r="Y11" s="153">
        <f t="shared" si="0"/>
        <v>4.3149946062567418E-3</v>
      </c>
      <c r="AA11" s="118" t="s">
        <v>59</v>
      </c>
      <c r="AB11" s="123">
        <v>12</v>
      </c>
    </row>
    <row r="12" spans="2:28" ht="15.75" x14ac:dyDescent="0.2">
      <c r="B12" s="118" t="s">
        <v>6</v>
      </c>
      <c r="C12" s="119"/>
      <c r="E12" s="118" t="s">
        <v>6</v>
      </c>
      <c r="F12" s="119"/>
      <c r="H12" s="118" t="s">
        <v>6</v>
      </c>
      <c r="I12" s="119">
        <v>145</v>
      </c>
      <c r="J12" s="124"/>
      <c r="K12" s="118" t="s">
        <v>6</v>
      </c>
      <c r="L12" s="119">
        <v>406</v>
      </c>
      <c r="M12" s="124"/>
      <c r="N12" s="121" t="s">
        <v>5</v>
      </c>
      <c r="O12" s="122">
        <v>189</v>
      </c>
      <c r="P12" s="124"/>
      <c r="Q12" s="118" t="s">
        <v>6</v>
      </c>
      <c r="R12" s="123">
        <v>136</v>
      </c>
      <c r="T12" s="118" t="s">
        <v>4</v>
      </c>
      <c r="U12" s="123">
        <f>64+13+23+20+31+10</f>
        <v>161</v>
      </c>
      <c r="V12" s="146">
        <v>20</v>
      </c>
      <c r="W12" s="147">
        <v>14</v>
      </c>
      <c r="X12" s="148">
        <v>6</v>
      </c>
      <c r="Y12" s="153">
        <f t="shared" si="0"/>
        <v>4.3149946062567425E-2</v>
      </c>
      <c r="AA12" s="118" t="s">
        <v>5</v>
      </c>
      <c r="AB12" s="123">
        <v>94</v>
      </c>
    </row>
    <row r="13" spans="2:28" ht="15.75" x14ac:dyDescent="0.2">
      <c r="B13" s="118" t="s">
        <v>74</v>
      </c>
      <c r="C13" s="119"/>
      <c r="E13" s="118" t="s">
        <v>74</v>
      </c>
      <c r="F13" s="119"/>
      <c r="H13" s="118" t="s">
        <v>74</v>
      </c>
      <c r="I13" s="119">
        <v>224</v>
      </c>
      <c r="J13" s="124"/>
      <c r="K13" s="118" t="s">
        <v>74</v>
      </c>
      <c r="L13" s="119">
        <v>721</v>
      </c>
      <c r="M13" s="124"/>
      <c r="N13" s="121" t="s">
        <v>6</v>
      </c>
      <c r="O13" s="122">
        <v>326</v>
      </c>
      <c r="P13" s="124"/>
      <c r="Q13" s="118" t="s">
        <v>74</v>
      </c>
      <c r="R13" s="123">
        <v>155</v>
      </c>
      <c r="T13" s="118" t="s">
        <v>5</v>
      </c>
      <c r="U13" s="123">
        <v>153</v>
      </c>
      <c r="V13" s="146">
        <v>14</v>
      </c>
      <c r="W13" s="147">
        <v>19</v>
      </c>
      <c r="X13" s="148">
        <v>7</v>
      </c>
      <c r="Y13" s="153">
        <f t="shared" si="0"/>
        <v>4.3149946062567425E-2</v>
      </c>
      <c r="AA13" s="118" t="s">
        <v>6</v>
      </c>
      <c r="AB13" s="123">
        <v>283</v>
      </c>
    </row>
    <row r="14" spans="2:28" ht="15.75" x14ac:dyDescent="0.2">
      <c r="B14" s="118" t="s">
        <v>7</v>
      </c>
      <c r="C14" s="119"/>
      <c r="E14" s="118" t="s">
        <v>7</v>
      </c>
      <c r="F14" s="119"/>
      <c r="H14" s="118" t="s">
        <v>7</v>
      </c>
      <c r="I14" s="119">
        <v>138</v>
      </c>
      <c r="J14" s="124"/>
      <c r="K14" s="118" t="s">
        <v>7</v>
      </c>
      <c r="L14" s="119">
        <v>390</v>
      </c>
      <c r="M14" s="124"/>
      <c r="N14" s="118" t="s">
        <v>74</v>
      </c>
      <c r="O14" s="122">
        <v>521</v>
      </c>
      <c r="P14" s="124"/>
      <c r="Q14" s="118" t="s">
        <v>7</v>
      </c>
      <c r="R14" s="123">
        <v>124</v>
      </c>
      <c r="T14" s="118" t="s">
        <v>6</v>
      </c>
      <c r="U14" s="123">
        <v>448</v>
      </c>
      <c r="V14" s="146">
        <v>24</v>
      </c>
      <c r="W14" s="147">
        <v>30</v>
      </c>
      <c r="X14" s="148">
        <v>19</v>
      </c>
      <c r="Y14" s="153">
        <f t="shared" si="0"/>
        <v>7.8748651564185548E-2</v>
      </c>
      <c r="AA14" s="118" t="s">
        <v>119</v>
      </c>
      <c r="AB14" s="123">
        <v>249</v>
      </c>
    </row>
    <row r="15" spans="2:28" ht="15.75" x14ac:dyDescent="0.2">
      <c r="B15" s="118" t="s">
        <v>8</v>
      </c>
      <c r="C15" s="119"/>
      <c r="E15" s="118" t="s">
        <v>8</v>
      </c>
      <c r="F15" s="119"/>
      <c r="H15" s="118" t="s">
        <v>8</v>
      </c>
      <c r="I15" s="119">
        <v>379</v>
      </c>
      <c r="J15" s="124"/>
      <c r="K15" s="118" t="s">
        <v>8</v>
      </c>
      <c r="L15" s="119">
        <v>1203</v>
      </c>
      <c r="M15" s="124"/>
      <c r="N15" s="121" t="s">
        <v>7</v>
      </c>
      <c r="O15" s="122">
        <v>276</v>
      </c>
      <c r="P15" s="124"/>
      <c r="Q15" s="118" t="s">
        <v>8</v>
      </c>
      <c r="R15" s="123">
        <v>259</v>
      </c>
      <c r="T15" s="118" t="s">
        <v>74</v>
      </c>
      <c r="U15" s="123">
        <v>299</v>
      </c>
      <c r="V15" s="146">
        <v>23</v>
      </c>
      <c r="W15" s="147">
        <v>21</v>
      </c>
      <c r="X15" s="148">
        <v>15</v>
      </c>
      <c r="Y15" s="153">
        <f t="shared" si="0"/>
        <v>6.3646170442286945E-2</v>
      </c>
      <c r="AA15" s="118" t="s">
        <v>7</v>
      </c>
      <c r="AB15" s="123">
        <v>195</v>
      </c>
    </row>
    <row r="16" spans="2:28" ht="15.75" x14ac:dyDescent="0.2">
      <c r="B16" s="118" t="s">
        <v>73</v>
      </c>
      <c r="C16" s="119"/>
      <c r="E16" s="118" t="s">
        <v>73</v>
      </c>
      <c r="F16" s="119"/>
      <c r="H16" s="118" t="s">
        <v>73</v>
      </c>
      <c r="I16" s="119">
        <v>52</v>
      </c>
      <c r="J16" s="124"/>
      <c r="K16" s="118" t="s">
        <v>73</v>
      </c>
      <c r="L16" s="119">
        <v>123</v>
      </c>
      <c r="M16" s="124"/>
      <c r="N16" s="121" t="s">
        <v>8</v>
      </c>
      <c r="O16" s="122">
        <v>494</v>
      </c>
      <c r="P16" s="124"/>
      <c r="Q16" s="118" t="s">
        <v>73</v>
      </c>
      <c r="R16" s="123">
        <v>30</v>
      </c>
      <c r="T16" s="118" t="s">
        <v>58</v>
      </c>
      <c r="U16" s="123">
        <v>207</v>
      </c>
      <c r="V16" s="146">
        <v>15</v>
      </c>
      <c r="W16" s="147">
        <v>14</v>
      </c>
      <c r="X16" s="148">
        <v>11</v>
      </c>
      <c r="Y16" s="153">
        <f t="shared" si="0"/>
        <v>4.3149946062567425E-2</v>
      </c>
      <c r="AA16" s="118" t="s">
        <v>8</v>
      </c>
      <c r="AB16" s="123">
        <v>517</v>
      </c>
    </row>
    <row r="17" spans="2:28" ht="15.75" x14ac:dyDescent="0.2">
      <c r="B17" s="118" t="s">
        <v>9</v>
      </c>
      <c r="C17" s="119"/>
      <c r="E17" s="118" t="s">
        <v>9</v>
      </c>
      <c r="F17" s="119"/>
      <c r="H17" s="118" t="s">
        <v>9</v>
      </c>
      <c r="I17" s="119"/>
      <c r="J17" s="124"/>
      <c r="K17" s="118" t="s">
        <v>9</v>
      </c>
      <c r="L17" s="119">
        <v>2</v>
      </c>
      <c r="M17" s="124"/>
      <c r="N17" s="118" t="s">
        <v>73</v>
      </c>
      <c r="O17" s="122">
        <v>78</v>
      </c>
      <c r="P17" s="124"/>
      <c r="Q17" s="118" t="s">
        <v>10</v>
      </c>
      <c r="R17" s="123">
        <v>140</v>
      </c>
      <c r="T17" s="118" t="s">
        <v>8</v>
      </c>
      <c r="U17" s="123">
        <v>462</v>
      </c>
      <c r="V17" s="146">
        <v>27</v>
      </c>
      <c r="W17" s="147">
        <v>45</v>
      </c>
      <c r="X17" s="148">
        <v>40</v>
      </c>
      <c r="Y17" s="153">
        <f t="shared" si="0"/>
        <v>0.12081984897518878</v>
      </c>
      <c r="AA17" s="118" t="s">
        <v>120</v>
      </c>
      <c r="AB17" s="123">
        <v>45</v>
      </c>
    </row>
    <row r="18" spans="2:28" ht="15.75" x14ac:dyDescent="0.2">
      <c r="B18" s="118" t="s">
        <v>10</v>
      </c>
      <c r="C18" s="119"/>
      <c r="E18" s="118" t="s">
        <v>10</v>
      </c>
      <c r="F18" s="119"/>
      <c r="H18" s="118" t="s">
        <v>10</v>
      </c>
      <c r="I18" s="119">
        <v>268</v>
      </c>
      <c r="J18" s="124"/>
      <c r="K18" s="118" t="s">
        <v>10</v>
      </c>
      <c r="L18" s="119">
        <v>493</v>
      </c>
      <c r="M18" s="124"/>
      <c r="N18" s="121" t="s">
        <v>10</v>
      </c>
      <c r="O18" s="122">
        <v>273</v>
      </c>
      <c r="P18" s="124"/>
      <c r="Q18" s="118" t="s">
        <v>11</v>
      </c>
      <c r="R18" s="123">
        <v>110</v>
      </c>
      <c r="T18" s="118" t="s">
        <v>73</v>
      </c>
      <c r="U18" s="123">
        <v>68</v>
      </c>
      <c r="V18" s="146">
        <v>2</v>
      </c>
      <c r="W18" s="147">
        <v>3</v>
      </c>
      <c r="X18" s="148">
        <v>3</v>
      </c>
      <c r="Y18" s="153">
        <f t="shared" si="0"/>
        <v>8.6299892125134836E-3</v>
      </c>
      <c r="AA18" s="118" t="s">
        <v>10</v>
      </c>
      <c r="AB18" s="123">
        <v>458</v>
      </c>
    </row>
    <row r="19" spans="2:28" ht="15.75" x14ac:dyDescent="0.2">
      <c r="B19" s="118" t="s">
        <v>11</v>
      </c>
      <c r="C19" s="119"/>
      <c r="E19" s="118" t="s">
        <v>11</v>
      </c>
      <c r="F19" s="119"/>
      <c r="H19" s="118" t="s">
        <v>11</v>
      </c>
      <c r="I19" s="119">
        <v>253</v>
      </c>
      <c r="J19" s="124"/>
      <c r="K19" s="118" t="s">
        <v>11</v>
      </c>
      <c r="L19" s="119">
        <v>258</v>
      </c>
      <c r="M19" s="124"/>
      <c r="N19" s="121" t="s">
        <v>11</v>
      </c>
      <c r="O19" s="122">
        <v>241</v>
      </c>
      <c r="P19" s="124"/>
      <c r="Q19" s="118" t="s">
        <v>72</v>
      </c>
      <c r="R19" s="123">
        <v>104</v>
      </c>
      <c r="T19" s="118" t="s">
        <v>10</v>
      </c>
      <c r="U19" s="123">
        <v>234</v>
      </c>
      <c r="V19" s="146">
        <v>20</v>
      </c>
      <c r="W19" s="147">
        <v>20</v>
      </c>
      <c r="X19" s="148">
        <v>35</v>
      </c>
      <c r="Y19" s="153">
        <f t="shared" si="0"/>
        <v>8.0906148867313912E-2</v>
      </c>
      <c r="AA19" s="118" t="s">
        <v>11</v>
      </c>
      <c r="AB19" s="123">
        <v>158</v>
      </c>
    </row>
    <row r="20" spans="2:28" ht="15.75" x14ac:dyDescent="0.2">
      <c r="B20" s="118" t="s">
        <v>72</v>
      </c>
      <c r="C20" s="119"/>
      <c r="E20" s="118" t="s">
        <v>72</v>
      </c>
      <c r="F20" s="119"/>
      <c r="H20" s="118" t="s">
        <v>72</v>
      </c>
      <c r="I20" s="119">
        <v>92</v>
      </c>
      <c r="J20" s="124"/>
      <c r="K20" s="118" t="s">
        <v>72</v>
      </c>
      <c r="L20" s="119">
        <v>250</v>
      </c>
      <c r="M20" s="124"/>
      <c r="N20" s="118" t="s">
        <v>72</v>
      </c>
      <c r="O20" s="122">
        <v>264</v>
      </c>
      <c r="P20" s="124"/>
      <c r="Q20" s="118" t="s">
        <v>75</v>
      </c>
      <c r="R20" s="123">
        <v>55</v>
      </c>
      <c r="T20" s="118" t="s">
        <v>11</v>
      </c>
      <c r="U20" s="123">
        <v>219</v>
      </c>
      <c r="V20" s="146">
        <v>15</v>
      </c>
      <c r="W20" s="147">
        <v>13</v>
      </c>
      <c r="X20" s="148">
        <v>9</v>
      </c>
      <c r="Y20" s="153">
        <f t="shared" si="0"/>
        <v>3.9913700107874865E-2</v>
      </c>
      <c r="AA20" s="118" t="s">
        <v>121</v>
      </c>
      <c r="AB20" s="123">
        <v>123</v>
      </c>
    </row>
    <row r="21" spans="2:28" ht="15.75" x14ac:dyDescent="0.2">
      <c r="B21" s="118" t="s">
        <v>75</v>
      </c>
      <c r="C21" s="119"/>
      <c r="E21" s="118" t="s">
        <v>75</v>
      </c>
      <c r="F21" s="119"/>
      <c r="H21" s="118" t="s">
        <v>75</v>
      </c>
      <c r="I21" s="119">
        <v>96</v>
      </c>
      <c r="J21" s="124"/>
      <c r="K21" s="118" t="s">
        <v>75</v>
      </c>
      <c r="L21" s="119">
        <v>138</v>
      </c>
      <c r="M21" s="124"/>
      <c r="N21" s="118" t="s">
        <v>75</v>
      </c>
      <c r="O21" s="122">
        <v>118</v>
      </c>
      <c r="P21" s="124"/>
      <c r="Q21" s="118" t="s">
        <v>4</v>
      </c>
      <c r="R21" s="123">
        <v>57</v>
      </c>
      <c r="T21" s="118" t="s">
        <v>68</v>
      </c>
      <c r="U21" s="123">
        <v>11</v>
      </c>
      <c r="V21" s="146"/>
      <c r="W21" s="147">
        <v>4</v>
      </c>
      <c r="X21" s="148">
        <v>2</v>
      </c>
      <c r="Y21" s="153">
        <f t="shared" si="0"/>
        <v>6.4724919093851136E-3</v>
      </c>
      <c r="AA21" s="118" t="s">
        <v>122</v>
      </c>
      <c r="AB21" s="123">
        <v>70</v>
      </c>
    </row>
    <row r="22" spans="2:28" ht="15.75" x14ac:dyDescent="0.2">
      <c r="B22" s="118" t="s">
        <v>4</v>
      </c>
      <c r="C22" s="119"/>
      <c r="E22" s="118" t="s">
        <v>4</v>
      </c>
      <c r="F22" s="119"/>
      <c r="H22" s="118" t="s">
        <v>4</v>
      </c>
      <c r="I22" s="119">
        <v>75</v>
      </c>
      <c r="J22" s="124"/>
      <c r="K22" s="118" t="s">
        <v>4</v>
      </c>
      <c r="L22" s="119">
        <v>307</v>
      </c>
      <c r="M22" s="124"/>
      <c r="N22" s="121" t="s">
        <v>12</v>
      </c>
      <c r="O22" s="122">
        <v>628</v>
      </c>
      <c r="P22" s="124"/>
      <c r="Q22" s="118" t="s">
        <v>12</v>
      </c>
      <c r="R22" s="123">
        <v>193</v>
      </c>
      <c r="T22" s="118" t="s">
        <v>72</v>
      </c>
      <c r="U22" s="123">
        <f>169</f>
        <v>169</v>
      </c>
      <c r="V22" s="146">
        <v>15</v>
      </c>
      <c r="W22" s="147">
        <v>12</v>
      </c>
      <c r="X22" s="148">
        <v>13</v>
      </c>
      <c r="Y22" s="153">
        <f t="shared" si="0"/>
        <v>4.3149946062567425E-2</v>
      </c>
      <c r="AA22" s="118" t="s">
        <v>4</v>
      </c>
      <c r="AB22" s="123">
        <v>82</v>
      </c>
    </row>
    <row r="23" spans="2:28" ht="15.75" x14ac:dyDescent="0.2">
      <c r="B23" s="118" t="s">
        <v>12</v>
      </c>
      <c r="C23" s="119"/>
      <c r="E23" s="118" t="s">
        <v>12</v>
      </c>
      <c r="F23" s="119"/>
      <c r="H23" s="118" t="s">
        <v>12</v>
      </c>
      <c r="I23" s="119">
        <v>204</v>
      </c>
      <c r="J23" s="124"/>
      <c r="K23" s="118" t="s">
        <v>12</v>
      </c>
      <c r="L23" s="119">
        <v>531</v>
      </c>
      <c r="M23" s="124"/>
      <c r="N23" s="121" t="s">
        <v>13</v>
      </c>
      <c r="O23" s="122">
        <v>148</v>
      </c>
      <c r="P23" s="124"/>
      <c r="Q23" s="118" t="s">
        <v>13</v>
      </c>
      <c r="R23" s="123">
        <v>71</v>
      </c>
      <c r="T23" s="118" t="s">
        <v>75</v>
      </c>
      <c r="U23" s="123">
        <v>115</v>
      </c>
      <c r="V23" s="146">
        <v>11</v>
      </c>
      <c r="W23" s="147">
        <v>11</v>
      </c>
      <c r="X23" s="148">
        <v>9</v>
      </c>
      <c r="Y23" s="153">
        <f t="shared" si="0"/>
        <v>3.3441208198489752E-2</v>
      </c>
      <c r="AA23" s="118" t="s">
        <v>12</v>
      </c>
      <c r="AB23" s="123">
        <v>310</v>
      </c>
    </row>
    <row r="24" spans="2:28" ht="15.75" x14ac:dyDescent="0.2">
      <c r="B24" s="118" t="s">
        <v>13</v>
      </c>
      <c r="C24" s="119"/>
      <c r="E24" s="118" t="s">
        <v>13</v>
      </c>
      <c r="F24" s="119"/>
      <c r="H24" s="118" t="s">
        <v>13</v>
      </c>
      <c r="I24" s="119">
        <v>105</v>
      </c>
      <c r="J24" s="124"/>
      <c r="K24" s="118" t="s">
        <v>13</v>
      </c>
      <c r="L24" s="119">
        <v>314</v>
      </c>
      <c r="M24" s="124"/>
      <c r="N24" s="121" t="s">
        <v>14</v>
      </c>
      <c r="O24" s="122">
        <v>97</v>
      </c>
      <c r="P24" s="124"/>
      <c r="Q24" s="118" t="s">
        <v>14</v>
      </c>
      <c r="R24" s="123">
        <v>48</v>
      </c>
      <c r="T24" s="118" t="s">
        <v>12</v>
      </c>
      <c r="U24" s="123">
        <v>464</v>
      </c>
      <c r="V24" s="146">
        <v>32</v>
      </c>
      <c r="W24" s="147">
        <v>42</v>
      </c>
      <c r="X24" s="148">
        <v>25</v>
      </c>
      <c r="Y24" s="153">
        <f t="shared" si="0"/>
        <v>0.10679611650485436</v>
      </c>
      <c r="AA24" s="118" t="s">
        <v>13</v>
      </c>
      <c r="AB24" s="123">
        <v>60</v>
      </c>
    </row>
    <row r="25" spans="2:28" ht="15.75" x14ac:dyDescent="0.2">
      <c r="B25" s="118" t="s">
        <v>14</v>
      </c>
      <c r="C25" s="119"/>
      <c r="E25" s="118" t="s">
        <v>14</v>
      </c>
      <c r="F25" s="119"/>
      <c r="H25" s="118" t="s">
        <v>14</v>
      </c>
      <c r="I25" s="119">
        <v>134</v>
      </c>
      <c r="J25" s="124"/>
      <c r="K25" s="118" t="s">
        <v>14</v>
      </c>
      <c r="L25" s="119">
        <v>150</v>
      </c>
      <c r="M25" s="124"/>
      <c r="N25" s="118" t="s">
        <v>69</v>
      </c>
      <c r="O25" s="122">
        <v>487</v>
      </c>
      <c r="P25" s="124"/>
      <c r="Q25" s="118" t="s">
        <v>69</v>
      </c>
      <c r="R25" s="123">
        <v>182</v>
      </c>
      <c r="T25" s="118" t="s">
        <v>13</v>
      </c>
      <c r="U25" s="123">
        <v>111</v>
      </c>
      <c r="V25" s="146">
        <v>14</v>
      </c>
      <c r="W25" s="147">
        <v>9</v>
      </c>
      <c r="X25" s="148">
        <v>4</v>
      </c>
      <c r="Y25" s="153">
        <f t="shared" si="0"/>
        <v>2.9126213592233011E-2</v>
      </c>
      <c r="AA25" s="118" t="s">
        <v>14</v>
      </c>
      <c r="AB25" s="123">
        <v>70</v>
      </c>
    </row>
    <row r="26" spans="2:28" ht="15.75" x14ac:dyDescent="0.2">
      <c r="B26" s="118" t="s">
        <v>69</v>
      </c>
      <c r="C26" s="119"/>
      <c r="E26" s="118" t="s">
        <v>69</v>
      </c>
      <c r="F26" s="119"/>
      <c r="H26" s="118" t="s">
        <v>69</v>
      </c>
      <c r="I26" s="119">
        <v>194</v>
      </c>
      <c r="J26" s="124"/>
      <c r="K26" s="118" t="s">
        <v>69</v>
      </c>
      <c r="L26" s="119">
        <v>321</v>
      </c>
      <c r="M26" s="124"/>
      <c r="N26" s="121" t="s">
        <v>15</v>
      </c>
      <c r="O26" s="122">
        <v>196</v>
      </c>
      <c r="P26" s="124"/>
      <c r="Q26" s="118" t="s">
        <v>15</v>
      </c>
      <c r="R26" s="123">
        <v>44</v>
      </c>
      <c r="T26" s="118" t="s">
        <v>14</v>
      </c>
      <c r="U26" s="123">
        <v>123</v>
      </c>
      <c r="V26" s="146">
        <v>9</v>
      </c>
      <c r="W26" s="147">
        <v>9</v>
      </c>
      <c r="X26" s="148">
        <v>5</v>
      </c>
      <c r="Y26" s="153">
        <f t="shared" si="0"/>
        <v>2.4811218985976269E-2</v>
      </c>
      <c r="AA26" s="118" t="s">
        <v>123</v>
      </c>
      <c r="AB26" s="123">
        <v>245</v>
      </c>
    </row>
    <row r="27" spans="2:28" ht="20.25" thickBot="1" x14ac:dyDescent="0.25">
      <c r="B27" s="118" t="s">
        <v>15</v>
      </c>
      <c r="C27" s="119"/>
      <c r="E27" s="118" t="s">
        <v>15</v>
      </c>
      <c r="F27" s="119"/>
      <c r="H27" s="118" t="s">
        <v>15</v>
      </c>
      <c r="I27" s="119">
        <v>68</v>
      </c>
      <c r="J27" s="124"/>
      <c r="K27" s="118" t="s">
        <v>15</v>
      </c>
      <c r="L27" s="119">
        <v>142</v>
      </c>
      <c r="M27" s="124"/>
      <c r="N27" s="121" t="s">
        <v>68</v>
      </c>
      <c r="O27" s="122">
        <v>11</v>
      </c>
      <c r="P27" s="124"/>
      <c r="Q27" s="125" t="s">
        <v>18</v>
      </c>
      <c r="R27" s="228">
        <f>SUM(R8:R26)</f>
        <v>2049</v>
      </c>
      <c r="T27" s="118" t="s">
        <v>69</v>
      </c>
      <c r="U27" s="123">
        <v>294</v>
      </c>
      <c r="V27" s="146">
        <v>18</v>
      </c>
      <c r="W27" s="147">
        <v>44</v>
      </c>
      <c r="X27" s="148">
        <v>11</v>
      </c>
      <c r="Y27" s="153">
        <f t="shared" si="0"/>
        <v>7.8748651564185548E-2</v>
      </c>
      <c r="AA27" s="118"/>
      <c r="AB27" s="123"/>
    </row>
    <row r="28" spans="2:28" ht="16.5" thickBot="1" x14ac:dyDescent="0.25">
      <c r="B28" s="118" t="s">
        <v>68</v>
      </c>
      <c r="C28" s="119"/>
      <c r="E28" s="118" t="s">
        <v>68</v>
      </c>
      <c r="F28" s="119"/>
      <c r="H28" s="118" t="s">
        <v>68</v>
      </c>
      <c r="I28" s="119">
        <v>26</v>
      </c>
      <c r="J28" s="124"/>
      <c r="K28" s="118" t="s">
        <v>68</v>
      </c>
      <c r="L28" s="119">
        <v>142</v>
      </c>
      <c r="M28" s="124"/>
      <c r="N28" s="121" t="s">
        <v>9</v>
      </c>
      <c r="O28" s="122">
        <v>0</v>
      </c>
      <c r="P28" s="120"/>
      <c r="Q28" s="120"/>
      <c r="R28" s="122"/>
      <c r="T28" s="118" t="s">
        <v>15</v>
      </c>
      <c r="U28" s="123">
        <v>195</v>
      </c>
      <c r="V28" s="146">
        <v>18</v>
      </c>
      <c r="W28" s="147">
        <v>14</v>
      </c>
      <c r="X28" s="148">
        <v>13</v>
      </c>
      <c r="Y28" s="153">
        <f t="shared" si="0"/>
        <v>4.8543689320388349E-2</v>
      </c>
      <c r="AA28" s="118"/>
      <c r="AB28" s="123"/>
    </row>
    <row r="29" spans="2:28" ht="24.6" customHeight="1" thickBot="1" x14ac:dyDescent="0.25">
      <c r="B29" s="352" t="s">
        <v>18</v>
      </c>
      <c r="C29" s="353">
        <v>2637</v>
      </c>
      <c r="E29" s="354" t="s">
        <v>18</v>
      </c>
      <c r="F29" s="355">
        <v>2825</v>
      </c>
      <c r="H29" s="356" t="s">
        <v>18</v>
      </c>
      <c r="I29" s="357">
        <f>SUM(I8:I28)</f>
        <v>2903</v>
      </c>
      <c r="J29" s="124"/>
      <c r="K29" s="358" t="s">
        <v>18</v>
      </c>
      <c r="L29" s="359">
        <f>SUM(L8:L28)</f>
        <v>7212</v>
      </c>
      <c r="M29" s="124"/>
      <c r="N29" s="360" t="s">
        <v>18</v>
      </c>
      <c r="O29" s="361">
        <f>SUM(O8:O28)</f>
        <v>5061</v>
      </c>
      <c r="P29" s="120"/>
      <c r="Q29" s="120"/>
      <c r="R29" s="122"/>
      <c r="T29" s="362" t="s">
        <v>18</v>
      </c>
      <c r="U29" s="363">
        <f>SUM(U8:U28)</f>
        <v>4258</v>
      </c>
      <c r="V29" s="142">
        <f>SUM(V8:V28)</f>
        <v>316</v>
      </c>
      <c r="W29" s="142">
        <f t="shared" ref="W29:X29" si="1">SUM(W8:W28)</f>
        <v>349</v>
      </c>
      <c r="X29" s="142">
        <f t="shared" si="1"/>
        <v>262</v>
      </c>
      <c r="Y29" s="155">
        <f>SUM(V29:X29)</f>
        <v>927</v>
      </c>
      <c r="AA29" s="375" t="s">
        <v>18</v>
      </c>
      <c r="AB29" s="376">
        <v>3442</v>
      </c>
    </row>
    <row r="30" spans="2:28" ht="33.6" customHeight="1" thickBot="1" x14ac:dyDescent="0.25">
      <c r="B30" s="157" t="s">
        <v>71</v>
      </c>
      <c r="C30" s="364">
        <f>+C29*'Resumen Costos 2024'!$E$6</f>
        <v>2721979962</v>
      </c>
      <c r="D30" s="365"/>
      <c r="E30" s="157" t="s">
        <v>71</v>
      </c>
      <c r="F30" s="366">
        <f>+F29*'Resumen Costos 2024'!$E$6</f>
        <v>2916038450</v>
      </c>
      <c r="G30" s="365"/>
      <c r="H30" s="157" t="s">
        <v>71</v>
      </c>
      <c r="I30" s="367">
        <f>+I29*'Resumen Costos 2024'!$E$6</f>
        <v>2996552078</v>
      </c>
      <c r="J30" s="368"/>
      <c r="K30" s="157" t="s">
        <v>71</v>
      </c>
      <c r="L30" s="369">
        <f>+L29*'Resumen Costos 2024'!$E$6</f>
        <v>7444413912</v>
      </c>
      <c r="M30" s="368"/>
      <c r="N30" s="157" t="s">
        <v>71</v>
      </c>
      <c r="O30" s="370">
        <f>+O29*'Resumen Costos 2024'!$E$6</f>
        <v>5224095786</v>
      </c>
      <c r="P30" s="368"/>
      <c r="Q30" s="157" t="s">
        <v>71</v>
      </c>
      <c r="R30" s="371">
        <f>+R27*'Resumen Costos 2024'!$E$6</f>
        <v>2115031074</v>
      </c>
      <c r="S30" s="365"/>
      <c r="T30" s="157" t="s">
        <v>71</v>
      </c>
      <c r="U30" s="372">
        <f>+U29*'Resumen Costos 2024'!$E$6</f>
        <v>4395218308</v>
      </c>
      <c r="V30" s="307" t="s">
        <v>76</v>
      </c>
      <c r="W30" s="308"/>
      <c r="X30" s="309"/>
      <c r="Y30" s="158">
        <f>+Y29*'Resumen Costos 2024'!$E$6</f>
        <v>956873502</v>
      </c>
      <c r="AA30" s="377" t="s">
        <v>71</v>
      </c>
      <c r="AB30" s="378">
        <v>3707367874</v>
      </c>
    </row>
    <row r="31" spans="2:28" ht="38.25" hidden="1" customHeight="1" thickBot="1" x14ac:dyDescent="0.25">
      <c r="B31" s="290" t="s">
        <v>118</v>
      </c>
      <c r="C31" s="292">
        <f>+C30+F30+I30+L30+O30+R30+U30</f>
        <v>27813329570</v>
      </c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4"/>
      <c r="V31" s="164"/>
      <c r="W31" s="164"/>
      <c r="X31" s="164"/>
      <c r="Y31" s="165"/>
      <c r="AA31" s="112" t="s">
        <v>15</v>
      </c>
      <c r="AB31" s="112">
        <v>164</v>
      </c>
    </row>
    <row r="32" spans="2:28" ht="37.15" hidden="1" customHeight="1" thickBot="1" x14ac:dyDescent="0.25">
      <c r="B32" s="291"/>
      <c r="C32" s="287" t="s">
        <v>116</v>
      </c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9"/>
    </row>
    <row r="33" spans="3:24" ht="37.15" customHeight="1" x14ac:dyDescent="0.2">
      <c r="C33" s="179"/>
    </row>
    <row r="34" spans="3:24" ht="48" customHeight="1" x14ac:dyDescent="0.2"/>
    <row r="36" spans="3:24" hidden="1" x14ac:dyDescent="0.2"/>
    <row r="37" spans="3:24" hidden="1" x14ac:dyDescent="0.2"/>
    <row r="38" spans="3:24" hidden="1" x14ac:dyDescent="0.2">
      <c r="H38" s="132" t="s">
        <v>16</v>
      </c>
      <c r="I38" s="132" t="s">
        <v>19</v>
      </c>
    </row>
    <row r="39" spans="3:24" hidden="1" x14ac:dyDescent="0.2">
      <c r="H39" s="156">
        <v>2018</v>
      </c>
      <c r="I39" s="156">
        <f>C29</f>
        <v>2637</v>
      </c>
      <c r="J39" s="156"/>
      <c r="K39" s="225">
        <f>+C30</f>
        <v>2721979962</v>
      </c>
    </row>
    <row r="40" spans="3:24" hidden="1" x14ac:dyDescent="0.2">
      <c r="H40" s="156">
        <v>2019</v>
      </c>
      <c r="I40" s="156">
        <f>F29</f>
        <v>2825</v>
      </c>
      <c r="J40" s="156"/>
      <c r="K40" s="225">
        <f>+F30</f>
        <v>2916038450</v>
      </c>
    </row>
    <row r="41" spans="3:24" x14ac:dyDescent="0.2">
      <c r="H41" s="156">
        <v>2020</v>
      </c>
      <c r="I41" s="156">
        <f>I29</f>
        <v>2903</v>
      </c>
      <c r="J41" s="156"/>
      <c r="K41" s="225">
        <f>+I30</f>
        <v>2996552078</v>
      </c>
      <c r="W41" s="133"/>
      <c r="X41" s="112"/>
    </row>
    <row r="42" spans="3:24" x14ac:dyDescent="0.2">
      <c r="H42" s="156">
        <v>2021</v>
      </c>
      <c r="I42" s="156">
        <f>L29</f>
        <v>7212</v>
      </c>
      <c r="J42" s="156"/>
      <c r="K42" s="225">
        <f>+L30</f>
        <v>7444413912</v>
      </c>
      <c r="W42" s="133"/>
      <c r="X42" s="112"/>
    </row>
    <row r="43" spans="3:24" x14ac:dyDescent="0.2">
      <c r="H43" s="156">
        <v>2022</v>
      </c>
      <c r="I43" s="156">
        <f>O29</f>
        <v>5061</v>
      </c>
      <c r="J43" s="156"/>
      <c r="K43" s="225">
        <f>+O30</f>
        <v>5224095786</v>
      </c>
      <c r="W43" s="133"/>
      <c r="X43" s="112"/>
    </row>
    <row r="44" spans="3:24" x14ac:dyDescent="0.2">
      <c r="H44" s="156">
        <v>2023</v>
      </c>
      <c r="I44" s="156">
        <f>R27</f>
        <v>2049</v>
      </c>
      <c r="J44" s="156"/>
      <c r="K44" s="225">
        <f>+R30</f>
        <v>2115031074</v>
      </c>
      <c r="W44" s="133"/>
      <c r="X44" s="112"/>
    </row>
    <row r="45" spans="3:24" x14ac:dyDescent="0.2">
      <c r="H45" s="156">
        <v>2024</v>
      </c>
      <c r="I45" s="156">
        <f>+U29</f>
        <v>4258</v>
      </c>
      <c r="K45" s="226">
        <f>+U30</f>
        <v>4395218308</v>
      </c>
      <c r="W45" s="133"/>
      <c r="X45" s="112"/>
    </row>
    <row r="46" spans="3:24" x14ac:dyDescent="0.2">
      <c r="H46" s="156">
        <v>2025</v>
      </c>
      <c r="I46" s="156">
        <v>3442</v>
      </c>
      <c r="K46" s="226">
        <v>3707367874</v>
      </c>
      <c r="W46" s="133"/>
      <c r="X46" s="112"/>
    </row>
    <row r="47" spans="3:24" x14ac:dyDescent="0.2">
      <c r="K47" s="225">
        <f>SUM(K41:K46)</f>
        <v>25882679032</v>
      </c>
      <c r="W47" s="133"/>
      <c r="X47" s="112"/>
    </row>
    <row r="48" spans="3:24" x14ac:dyDescent="0.2">
      <c r="K48" s="225"/>
      <c r="W48" s="133"/>
      <c r="X48" s="112"/>
    </row>
    <row r="49" spans="23:24" x14ac:dyDescent="0.2">
      <c r="W49" s="133"/>
      <c r="X49" s="112"/>
    </row>
    <row r="50" spans="23:24" x14ac:dyDescent="0.2">
      <c r="W50" s="133"/>
      <c r="X50" s="112"/>
    </row>
    <row r="51" spans="23:24" x14ac:dyDescent="0.2">
      <c r="W51" s="133"/>
      <c r="X51" s="112"/>
    </row>
  </sheetData>
  <mergeCells count="8">
    <mergeCell ref="V6:Y6"/>
    <mergeCell ref="V30:X30"/>
    <mergeCell ref="C32:U32"/>
    <mergeCell ref="B31:B32"/>
    <mergeCell ref="C31:U31"/>
    <mergeCell ref="B2:U2"/>
    <mergeCell ref="B3:U3"/>
    <mergeCell ref="B4:U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4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7B980-FE7A-4BC4-B4CC-E70D0ED8C89C}">
  <sheetPr>
    <pageSetUpPr fitToPage="1"/>
  </sheetPr>
  <dimension ref="B2:F12"/>
  <sheetViews>
    <sheetView showGridLines="0" workbookViewId="0">
      <selection activeCell="F17" sqref="F17"/>
    </sheetView>
  </sheetViews>
  <sheetFormatPr baseColWidth="10" defaultColWidth="11.42578125" defaultRowHeight="15" x14ac:dyDescent="0.2"/>
  <cols>
    <col min="1" max="2" width="11.42578125" style="220"/>
    <col min="3" max="3" width="17.7109375" style="220" customWidth="1"/>
    <col min="4" max="4" width="18.28515625" style="220" customWidth="1"/>
    <col min="5" max="5" width="20.5703125" style="220" customWidth="1"/>
    <col min="6" max="6" width="24.85546875" style="220" customWidth="1"/>
    <col min="7" max="16384" width="11.42578125" style="220"/>
  </cols>
  <sheetData>
    <row r="2" spans="2:6" ht="15.75" thickBot="1" x14ac:dyDescent="0.25"/>
    <row r="3" spans="2:6" ht="58.9" customHeight="1" thickBot="1" x14ac:dyDescent="0.25">
      <c r="B3" s="310" t="s">
        <v>109</v>
      </c>
      <c r="C3" s="311"/>
      <c r="D3" s="311"/>
      <c r="E3" s="311"/>
      <c r="F3" s="312"/>
    </row>
    <row r="4" spans="2:6" ht="31.15" customHeight="1" thickBot="1" x14ac:dyDescent="0.25">
      <c r="B4" s="313" t="s">
        <v>16</v>
      </c>
      <c r="C4" s="315" t="s">
        <v>110</v>
      </c>
      <c r="D4" s="316"/>
      <c r="E4" s="316"/>
      <c r="F4" s="317"/>
    </row>
    <row r="5" spans="2:6" ht="40.9" customHeight="1" thickBot="1" x14ac:dyDescent="0.25">
      <c r="B5" s="314"/>
      <c r="C5" s="221" t="s">
        <v>111</v>
      </c>
      <c r="D5" s="222" t="s">
        <v>112</v>
      </c>
      <c r="E5" s="223" t="s">
        <v>113</v>
      </c>
      <c r="F5" s="224" t="s">
        <v>114</v>
      </c>
    </row>
    <row r="6" spans="2:6" ht="17.25" x14ac:dyDescent="0.2">
      <c r="B6" s="233">
        <v>2020</v>
      </c>
      <c r="C6" s="234">
        <v>676785</v>
      </c>
      <c r="D6" s="235">
        <f t="shared" ref="D6:D7" si="0">+C6*0.2</f>
        <v>135357</v>
      </c>
      <c r="E6" s="231">
        <v>2903</v>
      </c>
      <c r="F6" s="230">
        <f t="shared" ref="F6:F10" si="1">+E6*(C6+D6)</f>
        <v>2357648226</v>
      </c>
    </row>
    <row r="7" spans="2:6" ht="16.5" customHeight="1" x14ac:dyDescent="0.2">
      <c r="B7" s="233">
        <v>2021</v>
      </c>
      <c r="C7" s="234">
        <f>+(685006+677464)/2</f>
        <v>681235</v>
      </c>
      <c r="D7" s="235">
        <f t="shared" si="0"/>
        <v>136247</v>
      </c>
      <c r="E7" s="231">
        <v>7212</v>
      </c>
      <c r="F7" s="230">
        <f t="shared" si="1"/>
        <v>5895680184</v>
      </c>
    </row>
    <row r="8" spans="2:6" ht="17.25" x14ac:dyDescent="0.2">
      <c r="B8" s="233">
        <v>2022</v>
      </c>
      <c r="C8" s="234">
        <v>651816</v>
      </c>
      <c r="D8" s="235">
        <v>169324</v>
      </c>
      <c r="E8" s="231">
        <v>5061</v>
      </c>
      <c r="F8" s="230">
        <f t="shared" si="1"/>
        <v>4155789540</v>
      </c>
    </row>
    <row r="9" spans="2:6" ht="17.25" x14ac:dyDescent="0.2">
      <c r="B9" s="233">
        <v>2023</v>
      </c>
      <c r="C9" s="234">
        <v>798448</v>
      </c>
      <c r="D9" s="235">
        <v>169324</v>
      </c>
      <c r="E9" s="232">
        <v>2049</v>
      </c>
      <c r="F9" s="230">
        <f t="shared" si="1"/>
        <v>1982964828</v>
      </c>
    </row>
    <row r="10" spans="2:6" ht="17.25" x14ac:dyDescent="0.2">
      <c r="B10" s="233">
        <v>2024</v>
      </c>
      <c r="C10" s="234">
        <v>862902</v>
      </c>
      <c r="D10" s="235">
        <v>169324</v>
      </c>
      <c r="E10" s="232">
        <v>4258</v>
      </c>
      <c r="F10" s="230">
        <f t="shared" si="1"/>
        <v>4395218308</v>
      </c>
    </row>
    <row r="11" spans="2:6" ht="16.5" customHeight="1" thickBot="1" x14ac:dyDescent="0.25">
      <c r="B11" s="347">
        <v>2025</v>
      </c>
      <c r="C11" s="348">
        <f>+'Resumen Costos 2025'!C6</f>
        <v>907773</v>
      </c>
      <c r="D11" s="349">
        <f>+'Resumen Costos 2025'!D6</f>
        <v>169324</v>
      </c>
      <c r="E11" s="350">
        <v>3442</v>
      </c>
      <c r="F11" s="351">
        <f t="shared" ref="F11" si="2">+E11*(C11+D11)</f>
        <v>3707367874</v>
      </c>
    </row>
    <row r="12" spans="2:6" ht="30" customHeight="1" thickBot="1" x14ac:dyDescent="0.25">
      <c r="B12" s="318" t="s">
        <v>117</v>
      </c>
      <c r="C12" s="319"/>
      <c r="D12" s="319"/>
      <c r="E12" s="320"/>
      <c r="F12" s="229">
        <f>SUM(F6:F11)</f>
        <v>22494668960</v>
      </c>
    </row>
  </sheetData>
  <mergeCells count="4">
    <mergeCell ref="B3:F3"/>
    <mergeCell ref="B4:B5"/>
    <mergeCell ref="C4:F4"/>
    <mergeCell ref="B12:E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839A-E20B-44CB-A5DE-69ACC10BE61D}">
  <sheetPr>
    <pageSetUpPr fitToPage="1"/>
  </sheetPr>
  <dimension ref="A1:Q18"/>
  <sheetViews>
    <sheetView topLeftCell="D1" workbookViewId="0">
      <selection activeCell="N25" sqref="N25:O27"/>
    </sheetView>
  </sheetViews>
  <sheetFormatPr baseColWidth="10" defaultColWidth="11.5703125" defaultRowHeight="12.75" x14ac:dyDescent="0.2"/>
  <cols>
    <col min="1" max="1" width="17.7109375" style="112" customWidth="1"/>
    <col min="2" max="2" width="12" style="112" customWidth="1"/>
    <col min="3" max="4" width="18.7109375" style="112" customWidth="1"/>
    <col min="5" max="8" width="15" style="112" customWidth="1"/>
    <col min="9" max="9" width="14.28515625" style="112" customWidth="1"/>
    <col min="10" max="10" width="19.5703125" style="112" customWidth="1"/>
    <col min="11" max="12" width="21.28515625" style="112" customWidth="1"/>
    <col min="13" max="13" width="23.28515625" style="112" customWidth="1"/>
    <col min="14" max="16384" width="11.5703125" style="112"/>
  </cols>
  <sheetData>
    <row r="1" spans="1:17" ht="40.15" customHeight="1" thickTop="1" thickBot="1" x14ac:dyDescent="0.25">
      <c r="A1" s="324" t="s">
        <v>108</v>
      </c>
      <c r="B1" s="325"/>
      <c r="C1" s="325"/>
      <c r="D1" s="325"/>
      <c r="E1" s="325"/>
      <c r="F1" s="325"/>
      <c r="G1" s="325"/>
      <c r="H1" s="325"/>
      <c r="I1" s="325"/>
      <c r="J1" s="325"/>
      <c r="K1" s="326"/>
    </row>
    <row r="2" spans="1:17" ht="14.25" thickTop="1" thickBot="1" x14ac:dyDescent="0.25"/>
    <row r="3" spans="1:17" s="176" customFormat="1" ht="39.6" customHeight="1" thickTop="1" thickBot="1" x14ac:dyDescent="0.25">
      <c r="A3" s="329" t="s">
        <v>95</v>
      </c>
      <c r="B3" s="332" t="s">
        <v>94</v>
      </c>
      <c r="C3" s="338" t="s">
        <v>93</v>
      </c>
      <c r="D3" s="339"/>
      <c r="E3" s="340"/>
      <c r="F3" s="340"/>
      <c r="G3" s="341"/>
      <c r="H3" s="342"/>
      <c r="I3" s="343" t="s">
        <v>96</v>
      </c>
      <c r="J3" s="344"/>
      <c r="K3" s="321" t="s">
        <v>98</v>
      </c>
      <c r="L3" s="177"/>
    </row>
    <row r="4" spans="1:17" ht="42.6" customHeight="1" thickTop="1" x14ac:dyDescent="0.2">
      <c r="A4" s="330"/>
      <c r="B4" s="333"/>
      <c r="C4" s="335" t="s">
        <v>100</v>
      </c>
      <c r="D4" s="336"/>
      <c r="E4" s="336"/>
      <c r="F4" s="336"/>
      <c r="G4" s="337"/>
      <c r="H4" s="327" t="s">
        <v>99</v>
      </c>
      <c r="I4" s="345"/>
      <c r="J4" s="346"/>
      <c r="K4" s="322"/>
      <c r="O4" s="112">
        <f>+PI()</f>
        <v>3.1415926535897931</v>
      </c>
    </row>
    <row r="5" spans="1:17" s="176" customFormat="1" ht="39.6" customHeight="1" thickBot="1" x14ac:dyDescent="0.25">
      <c r="A5" s="331"/>
      <c r="B5" s="334"/>
      <c r="C5" s="202" t="s">
        <v>97</v>
      </c>
      <c r="D5" s="209" t="s">
        <v>101</v>
      </c>
      <c r="E5" s="192" t="s">
        <v>82</v>
      </c>
      <c r="F5" s="192" t="s">
        <v>83</v>
      </c>
      <c r="G5" s="208" t="s">
        <v>55</v>
      </c>
      <c r="H5" s="328"/>
      <c r="I5" s="203" t="s">
        <v>94</v>
      </c>
      <c r="J5" s="204" t="s">
        <v>106</v>
      </c>
      <c r="K5" s="323"/>
    </row>
    <row r="6" spans="1:17" ht="49.9" customHeight="1" thickTop="1" x14ac:dyDescent="0.2">
      <c r="A6" s="185" t="s">
        <v>103</v>
      </c>
      <c r="B6" s="188">
        <v>4000</v>
      </c>
      <c r="C6" s="215"/>
      <c r="D6" s="216">
        <f>B6*(0.5)*$P$11</f>
        <v>60</v>
      </c>
      <c r="E6" s="193"/>
      <c r="F6" s="193"/>
      <c r="G6" s="196">
        <f>SUM(C6:F6)</f>
        <v>60</v>
      </c>
      <c r="H6" s="212">
        <v>0</v>
      </c>
      <c r="I6" s="213">
        <v>300</v>
      </c>
      <c r="J6" s="200">
        <f>(G6/B6)*I6</f>
        <v>4.5</v>
      </c>
      <c r="K6" s="217">
        <f>+G6+J6</f>
        <v>64.5</v>
      </c>
      <c r="L6" s="205">
        <f>1-(K6/$K$9)</f>
        <v>0.87548262548262545</v>
      </c>
      <c r="O6" s="112">
        <v>0.67</v>
      </c>
      <c r="P6" s="112">
        <v>0.1</v>
      </c>
    </row>
    <row r="7" spans="1:17" ht="49.9" customHeight="1" x14ac:dyDescent="0.2">
      <c r="A7" s="185" t="s">
        <v>102</v>
      </c>
      <c r="B7" s="188">
        <v>4000</v>
      </c>
      <c r="C7" s="194">
        <f>+B7*(0.1)*$O$8</f>
        <v>14.102609421964585</v>
      </c>
      <c r="D7" s="210"/>
      <c r="E7" s="195"/>
      <c r="F7" s="195"/>
      <c r="G7" s="196">
        <f>SUM(C7:F7)</f>
        <v>14.102609421964585</v>
      </c>
      <c r="H7" s="206">
        <v>0</v>
      </c>
      <c r="I7" s="190">
        <v>300</v>
      </c>
      <c r="J7" s="200">
        <f>(G7/B7)*I7</f>
        <v>1.0576957066473438</v>
      </c>
      <c r="K7" s="217">
        <f>+G7+J7</f>
        <v>15.160305128611929</v>
      </c>
      <c r="L7" s="205">
        <f t="shared" ref="L7:L9" si="0">1-(K7/$K$9)</f>
        <v>0.97073300168221632</v>
      </c>
      <c r="O7" s="112">
        <f>(O4*O6^2)/4</f>
        <v>0.35256523554911462</v>
      </c>
      <c r="P7" s="179" t="s">
        <v>107</v>
      </c>
      <c r="Q7" s="112">
        <f>+O7*70</f>
        <v>24.679566488438024</v>
      </c>
    </row>
    <row r="8" spans="1:17" ht="49.9" customHeight="1" x14ac:dyDescent="0.2">
      <c r="A8" s="186" t="s">
        <v>82</v>
      </c>
      <c r="B8" s="188">
        <v>4000</v>
      </c>
      <c r="C8" s="194"/>
      <c r="D8" s="210"/>
      <c r="E8" s="195">
        <f>+B8*0.675*$O$8</f>
        <v>95.192613598260948</v>
      </c>
      <c r="F8" s="195">
        <f>B7*1.85*P9</f>
        <v>20.871861944507586</v>
      </c>
      <c r="G8" s="196">
        <f t="shared" ref="G8:G9" si="1">SUM(C8:F8)</f>
        <v>116.06447554276853</v>
      </c>
      <c r="H8" s="206">
        <f>((B8*O8*220)/1000)+((24*B8)/1000)</f>
        <v>127.02574072832209</v>
      </c>
      <c r="I8" s="190">
        <v>300</v>
      </c>
      <c r="J8" s="200">
        <f>(0/B8)*I8</f>
        <v>0</v>
      </c>
      <c r="K8" s="217">
        <f t="shared" ref="K8:K9" si="2">+G8+J8</f>
        <v>116.06447554276853</v>
      </c>
      <c r="L8" s="205">
        <f t="shared" si="0"/>
        <v>0.77593730590199128</v>
      </c>
      <c r="N8" s="179" t="s">
        <v>91</v>
      </c>
      <c r="O8" s="112">
        <f>+O7*P6</f>
        <v>3.5256523554911462E-2</v>
      </c>
      <c r="P8" s="179" t="s">
        <v>84</v>
      </c>
    </row>
    <row r="9" spans="1:17" ht="49.9" customHeight="1" thickBot="1" x14ac:dyDescent="0.25">
      <c r="A9" s="187" t="s">
        <v>85</v>
      </c>
      <c r="B9" s="189">
        <v>4000</v>
      </c>
      <c r="C9" s="197"/>
      <c r="D9" s="211"/>
      <c r="E9" s="198"/>
      <c r="F9" s="198">
        <f>B8*1.85*O15</f>
        <v>518</v>
      </c>
      <c r="G9" s="199">
        <f t="shared" si="1"/>
        <v>518</v>
      </c>
      <c r="H9" s="207">
        <f>(B9*P10*3)</f>
        <v>840</v>
      </c>
      <c r="I9" s="191">
        <v>300</v>
      </c>
      <c r="J9" s="201">
        <f>(0/B9)*I9</f>
        <v>0</v>
      </c>
      <c r="K9" s="218">
        <f t="shared" si="2"/>
        <v>518</v>
      </c>
      <c r="L9" s="205">
        <f t="shared" si="0"/>
        <v>0</v>
      </c>
      <c r="N9" s="179" t="s">
        <v>90</v>
      </c>
      <c r="O9" s="112">
        <f>80*O8</f>
        <v>2.820521884392917</v>
      </c>
      <c r="P9" s="182">
        <f>+O9/1000</f>
        <v>2.8205218843929169E-3</v>
      </c>
      <c r="Q9" s="179" t="s">
        <v>89</v>
      </c>
    </row>
    <row r="10" spans="1:17" ht="26.45" customHeight="1" thickTop="1" x14ac:dyDescent="0.2">
      <c r="B10" s="183"/>
      <c r="C10" s="183"/>
      <c r="D10" s="183"/>
      <c r="E10" s="183"/>
      <c r="F10" s="183"/>
      <c r="G10" s="183"/>
      <c r="H10" s="183"/>
      <c r="I10" s="183"/>
      <c r="J10" s="180"/>
      <c r="K10" s="180"/>
      <c r="L10" s="180"/>
      <c r="N10" s="179" t="s">
        <v>92</v>
      </c>
      <c r="P10" s="112">
        <f>70/1000</f>
        <v>7.0000000000000007E-2</v>
      </c>
      <c r="Q10" s="179" t="s">
        <v>89</v>
      </c>
    </row>
    <row r="11" spans="1:17" ht="15" x14ac:dyDescent="0.2">
      <c r="B11" s="183"/>
      <c r="C11" s="183"/>
      <c r="D11" s="183"/>
      <c r="E11" s="183"/>
      <c r="F11" s="183"/>
      <c r="G11" s="183"/>
      <c r="H11" s="183"/>
      <c r="I11" s="183"/>
      <c r="J11" s="180"/>
      <c r="K11" s="180"/>
      <c r="L11" s="180"/>
      <c r="N11" s="179" t="s">
        <v>104</v>
      </c>
      <c r="O11" s="179" t="s">
        <v>105</v>
      </c>
      <c r="P11" s="112">
        <f>30/1000</f>
        <v>0.03</v>
      </c>
      <c r="Q11" s="179" t="s">
        <v>89</v>
      </c>
    </row>
    <row r="12" spans="1:17" ht="15" x14ac:dyDescent="0.2">
      <c r="B12" s="183"/>
      <c r="C12" s="183"/>
      <c r="D12" s="183"/>
      <c r="E12" s="183"/>
      <c r="F12" s="183"/>
      <c r="G12" s="183"/>
      <c r="H12" s="183"/>
      <c r="I12" s="183"/>
      <c r="J12" s="180"/>
      <c r="K12" s="180"/>
      <c r="L12" s="219"/>
      <c r="N12" s="179" t="s">
        <v>86</v>
      </c>
      <c r="O12" s="179" t="s">
        <v>87</v>
      </c>
    </row>
    <row r="13" spans="1:17" ht="15" x14ac:dyDescent="0.2">
      <c r="B13" s="183"/>
      <c r="C13" s="183"/>
      <c r="D13" s="183"/>
      <c r="E13" s="183"/>
      <c r="F13" s="183"/>
      <c r="G13" s="183"/>
      <c r="H13" s="183"/>
      <c r="I13" s="183"/>
      <c r="J13" s="180"/>
      <c r="K13" s="180"/>
      <c r="L13" s="181"/>
      <c r="N13" s="179" t="s">
        <v>88</v>
      </c>
      <c r="O13" s="112">
        <v>70</v>
      </c>
    </row>
    <row r="14" spans="1:17" ht="15" x14ac:dyDescent="0.2">
      <c r="B14" s="183"/>
      <c r="C14" s="183"/>
      <c r="D14" s="183"/>
      <c r="E14" s="183"/>
      <c r="F14" s="183"/>
      <c r="G14" s="183"/>
      <c r="H14" s="183"/>
      <c r="I14" s="183"/>
      <c r="J14" s="180"/>
      <c r="K14" s="180"/>
      <c r="L14" s="181"/>
    </row>
    <row r="15" spans="1:17" x14ac:dyDescent="0.2">
      <c r="B15" s="184"/>
      <c r="C15" s="184"/>
      <c r="D15" s="184"/>
      <c r="E15" s="184"/>
      <c r="F15" s="184"/>
      <c r="G15" s="184"/>
      <c r="H15" s="184"/>
      <c r="I15" s="184"/>
      <c r="J15" s="178"/>
      <c r="K15" s="178"/>
      <c r="L15" s="214"/>
      <c r="O15" s="112">
        <f>+O13/1000</f>
        <v>7.0000000000000007E-2</v>
      </c>
    </row>
    <row r="16" spans="1:17" x14ac:dyDescent="0.2">
      <c r="B16" s="184"/>
      <c r="C16" s="184"/>
      <c r="D16" s="184"/>
      <c r="E16" s="184"/>
      <c r="F16" s="184"/>
      <c r="G16" s="184"/>
      <c r="H16" s="184"/>
      <c r="I16" s="184"/>
      <c r="J16" s="178"/>
      <c r="K16" s="178"/>
      <c r="L16" s="214"/>
    </row>
    <row r="17" spans="2:12" x14ac:dyDescent="0.2">
      <c r="B17" s="184"/>
      <c r="C17" s="184"/>
      <c r="D17" s="184"/>
      <c r="E17" s="184"/>
      <c r="F17" s="184"/>
      <c r="G17" s="184"/>
      <c r="H17" s="184"/>
      <c r="I17" s="184"/>
      <c r="J17" s="178"/>
      <c r="K17" s="178"/>
      <c r="L17" s="178"/>
    </row>
    <row r="18" spans="2:12" x14ac:dyDescent="0.2">
      <c r="B18" s="184"/>
      <c r="C18" s="184"/>
      <c r="D18" s="184"/>
      <c r="E18" s="184"/>
      <c r="F18" s="184"/>
      <c r="G18" s="184"/>
      <c r="H18" s="184"/>
      <c r="I18" s="184"/>
      <c r="J18" s="178"/>
      <c r="K18" s="178"/>
      <c r="L18" s="214"/>
    </row>
  </sheetData>
  <mergeCells count="8">
    <mergeCell ref="K3:K5"/>
    <mergeCell ref="A1:K1"/>
    <mergeCell ref="H4:H5"/>
    <mergeCell ref="A3:A5"/>
    <mergeCell ref="B3:B5"/>
    <mergeCell ref="C4:G4"/>
    <mergeCell ref="C3:H3"/>
    <mergeCell ref="I3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Resumen Costos 2024</vt:lpstr>
      <vt:lpstr>Resumen Costos 2025</vt:lpstr>
      <vt:lpstr>APU Instalación 2024</vt:lpstr>
      <vt:lpstr>2018 - 2024</vt:lpstr>
      <vt:lpstr>COSTOS TAPAS Por Año</vt:lpstr>
      <vt:lpstr>Huella de Carbono</vt:lpstr>
      <vt:lpstr>'2018 - 2024'!Área_de_impresión</vt:lpstr>
      <vt:lpstr>'Huella de Carbono'!Área_de_impresión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Mendoza Montes</dc:creator>
  <cp:lastModifiedBy>Luz Adriana Sanchez Guzman</cp:lastModifiedBy>
  <cp:lastPrinted>2025-05-22T15:39:38Z</cp:lastPrinted>
  <dcterms:created xsi:type="dcterms:W3CDTF">2022-02-07T17:08:00Z</dcterms:created>
  <dcterms:modified xsi:type="dcterms:W3CDTF">2025-12-16T22:49:27Z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A82537BFFACD4A6AA28C01D53B641931</vt:lpwstr>
  </property>
  <property fmtid="{D5CDD505-2E9C-101B-9397-08002B2CF9AE}" pid="3" name="KSOProductBuildVer">
    <vt:lpwstr>1033-11.2.0.11246</vt:lpwstr>
  </property>
</Properties>
</file>